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hmed.ikram.FINANCE\Desktop\3 Island Council Bulding\TES2019W-117 - K.Hura\2. Document\"/>
    </mc:Choice>
  </mc:AlternateContent>
  <bookViews>
    <workbookView xWindow="0" yWindow="0" windowWidth="19470" windowHeight="9510" tabRatio="818"/>
  </bookViews>
  <sheets>
    <sheet name="GRAND SUMMARY" sheetId="45" r:id="rId1"/>
    <sheet name="GENERAL SUMMARY " sheetId="38" r:id="rId2"/>
    <sheet name="BILL 1 PRELIMINARIES" sheetId="35" r:id="rId3"/>
    <sheet name="BILL 2 WORKS BELOW GROUND" sheetId="36" r:id="rId4"/>
    <sheet name="BILL 3 CONCRETE WORKS" sheetId="37" r:id="rId5"/>
    <sheet name="BILL4 METAL AND CARPENTRY WORKS" sheetId="14" r:id="rId6"/>
    <sheet name="BILL 5 MASONRY AND PLASTERING" sheetId="4" r:id="rId7"/>
    <sheet name="Bill 6 DOORS AND WINDOWS" sheetId="7" r:id="rId8"/>
    <sheet name="Bill 7 PAINTING WORKS" sheetId="42" r:id="rId9"/>
    <sheet name="Bill 8 FLOOR FINISHES" sheetId="43" r:id="rId10"/>
    <sheet name="BILL 9 FDP" sheetId="44" r:id="rId11"/>
    <sheet name="BILL 10 HYDRAULICS AND DRAINAGE" sheetId="9" r:id="rId12"/>
    <sheet name="BILL 11 ELECTRICAL INSTALLATION" sheetId="10" r:id="rId13"/>
    <sheet name="BILL 12 MECHANICAL SYSTEMS" sheetId="41" r:id="rId14"/>
    <sheet name="BILL 13 Additions" sheetId="46" r:id="rId15"/>
    <sheet name="BILL 14 Omissions" sheetId="47" r:id="rId16"/>
  </sheets>
  <definedNames>
    <definedName name="ddd">#REF!</definedName>
    <definedName name="fhbdfbf">#REF!</definedName>
    <definedName name="FLOORFINISHES" localSheetId="14">#REF!</definedName>
    <definedName name="FLOORFINISHES" localSheetId="15">#REF!</definedName>
    <definedName name="FLOORFINISHES" localSheetId="0">#REF!</definedName>
    <definedName name="FLOORFINISHES">#REF!</definedName>
    <definedName name="markup" localSheetId="13">#REF!</definedName>
    <definedName name="markup" localSheetId="14">#REF!</definedName>
    <definedName name="markup" localSheetId="15">#REF!</definedName>
    <definedName name="markup" localSheetId="8">#REF!</definedName>
    <definedName name="markup" localSheetId="9">#REF!</definedName>
    <definedName name="markup" localSheetId="0">#REF!</definedName>
    <definedName name="markup">#REF!</definedName>
    <definedName name="_xlnm.Print_Area" localSheetId="2">'BILL 1 PRELIMINARIES'!$A$1:$F$30</definedName>
    <definedName name="_xlnm.Print_Area" localSheetId="11">'BILL 10 HYDRAULICS AND DRAINAGE'!$A$1:$F$45</definedName>
    <definedName name="_xlnm.Print_Area" localSheetId="12">'BILL 11 ELECTRICAL INSTALLATION'!$A$1:$F$77</definedName>
    <definedName name="_xlnm.Print_Area" localSheetId="13">'BILL 12 MECHANICAL SYSTEMS'!$A$1:$F$20</definedName>
    <definedName name="_xlnm.Print_Area" localSheetId="14">'BILL 13 Additions'!$A$1:$F$58</definedName>
    <definedName name="_xlnm.Print_Area" localSheetId="15">'BILL 14 Omissions'!$A$1:$F$58</definedName>
    <definedName name="_xlnm.Print_Area" localSheetId="3">'BILL 2 WORKS BELOW GROUND'!$A$1:$F$24</definedName>
    <definedName name="_xlnm.Print_Area" localSheetId="4">'BILL 3 CONCRETE WORKS'!$A$1:$F$219</definedName>
    <definedName name="_xlnm.Print_Area" localSheetId="6">'BILL 5 MASONRY AND PLASTERING'!$A$1:$F$34</definedName>
    <definedName name="_xlnm.Print_Area" localSheetId="7">'Bill 6 DOORS AND WINDOWS'!$A$1:$F$27</definedName>
    <definedName name="_xlnm.Print_Area" localSheetId="8">'Bill 7 PAINTING WORKS'!$A$1:$F$21</definedName>
    <definedName name="_xlnm.Print_Area" localSheetId="9">'Bill 8 FLOOR FINISHES'!$A$1:$F$24</definedName>
    <definedName name="_xlnm.Print_Area" localSheetId="10">'BILL 9 FDP'!$A$1:$F$29</definedName>
    <definedName name="_xlnm.Print_Area" localSheetId="5">'BILL4 METAL AND CARPENTRY WORKS'!$A$1:$F$24</definedName>
    <definedName name="_xlnm.Print_Titles" localSheetId="11">'BILL 10 HYDRAULICS AND DRAINAGE'!$1:$2</definedName>
    <definedName name="_xlnm.Print_Titles" localSheetId="12">'BILL 11 ELECTRICAL INSTALLATION'!$1:$2</definedName>
    <definedName name="_xlnm.Print_Titles" localSheetId="13">'BILL 12 MECHANICAL SYSTEMS'!$1:$2</definedName>
    <definedName name="_xlnm.Print_Titles" localSheetId="3">'BILL 2 WORKS BELOW GROUND'!$1:$2</definedName>
    <definedName name="_xlnm.Print_Titles" localSheetId="4">'BILL 3 CONCRETE WORKS'!$1:$2</definedName>
    <definedName name="_xlnm.Print_Titles" localSheetId="5">'BILL4 METAL AND CARPENTRY WORKS'!$1:$2</definedName>
    <definedName name="_xlnm.Print_Titles" localSheetId="1">'GENERAL SUMMARY '!$A:$B</definedName>
    <definedName name="_xlnm.Print_Titles" localSheetId="0">'GRAND SUMMARY'!$A:$B</definedName>
    <definedName name="wastage" localSheetId="13">#REF!</definedName>
    <definedName name="wastage" localSheetId="14">#REF!</definedName>
    <definedName name="wastage" localSheetId="15">#REF!</definedName>
    <definedName name="wastage" localSheetId="8">#REF!</definedName>
    <definedName name="wastage" localSheetId="9">#REF!</definedName>
    <definedName name="wastage" localSheetId="0">#REF!</definedName>
    <definedName name="wastage">#REF!</definedName>
  </definedNames>
  <calcPr calcId="152511" iterate="1"/>
</workbook>
</file>

<file path=xl/calcChain.xml><?xml version="1.0" encoding="utf-8"?>
<calcChain xmlns="http://schemas.openxmlformats.org/spreadsheetml/2006/main">
  <c r="F59" i="10" l="1"/>
  <c r="F60" i="10"/>
  <c r="F61" i="10"/>
  <c r="F62" i="10"/>
  <c r="F63" i="10"/>
  <c r="F64" i="10"/>
  <c r="F65" i="10"/>
  <c r="F38" i="10" l="1"/>
  <c r="F39" i="10"/>
  <c r="F40" i="10"/>
  <c r="F41" i="10"/>
  <c r="F42" i="10"/>
  <c r="F43" i="10"/>
  <c r="F24" i="10" l="1"/>
  <c r="F20" i="10"/>
  <c r="F21" i="10"/>
  <c r="F22" i="10"/>
  <c r="F23" i="10"/>
  <c r="F25" i="10"/>
  <c r="F26" i="10"/>
  <c r="F27" i="10"/>
  <c r="F28" i="10"/>
  <c r="F17" i="37" l="1"/>
  <c r="F13" i="42"/>
  <c r="F18" i="4"/>
  <c r="F21" i="4"/>
  <c r="F17" i="7"/>
  <c r="F18" i="7"/>
  <c r="F56" i="47" l="1"/>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F9" i="47"/>
  <c r="F8" i="47"/>
  <c r="F7" i="47"/>
  <c r="F6" i="47"/>
  <c r="F5" i="47"/>
  <c r="F4" i="47"/>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3" i="46"/>
  <c r="F12" i="46"/>
  <c r="F11" i="46"/>
  <c r="F10" i="46"/>
  <c r="F9" i="46"/>
  <c r="F8" i="46"/>
  <c r="F7" i="46"/>
  <c r="F6" i="46"/>
  <c r="F5" i="46"/>
  <c r="F4" i="46"/>
  <c r="F2" i="46" l="1"/>
  <c r="D22" i="45" s="1"/>
  <c r="F2" i="47"/>
  <c r="D23" i="45" s="1"/>
  <c r="F18" i="41"/>
  <c r="F17" i="41"/>
  <c r="F16" i="41"/>
  <c r="F15" i="41"/>
  <c r="F14" i="41"/>
  <c r="F13" i="41"/>
  <c r="F10" i="41"/>
  <c r="F9" i="41"/>
  <c r="F75" i="10"/>
  <c r="F74" i="10"/>
  <c r="F73" i="10"/>
  <c r="F72" i="10"/>
  <c r="F71" i="10"/>
  <c r="F70" i="10"/>
  <c r="F69" i="10"/>
  <c r="F68" i="10"/>
  <c r="F67" i="10"/>
  <c r="F66" i="10"/>
  <c r="F58" i="10"/>
  <c r="F56" i="10"/>
  <c r="F55" i="10"/>
  <c r="F44" i="9"/>
  <c r="F43" i="9"/>
  <c r="F42" i="9"/>
  <c r="F41" i="9"/>
  <c r="F40" i="9"/>
  <c r="F39" i="9"/>
  <c r="F38" i="9"/>
  <c r="F36" i="9"/>
  <c r="F35" i="9"/>
  <c r="F34" i="9"/>
  <c r="F32" i="9" s="1"/>
  <c r="L15" i="38" s="1"/>
  <c r="F27" i="44"/>
  <c r="F26" i="44"/>
  <c r="F25" i="44"/>
  <c r="F24" i="44"/>
  <c r="F23" i="44"/>
  <c r="F22" i="44"/>
  <c r="F22" i="43"/>
  <c r="F20" i="43"/>
  <c r="F19" i="43"/>
  <c r="F16" i="43" s="1"/>
  <c r="J15" i="38" s="1"/>
  <c r="C14" i="43"/>
  <c r="C19" i="42"/>
  <c r="F19" i="42" s="1"/>
  <c r="C12" i="42"/>
  <c r="F12" i="42" s="1"/>
  <c r="F25" i="7"/>
  <c r="F24" i="7"/>
  <c r="F23" i="7"/>
  <c r="F22" i="7"/>
  <c r="F21" i="7"/>
  <c r="F20" i="7" s="1"/>
  <c r="H15" i="38" s="1"/>
  <c r="C27" i="4"/>
  <c r="F27" i="4" s="1"/>
  <c r="C26" i="4"/>
  <c r="F26" i="4" s="1"/>
  <c r="F32" i="4"/>
  <c r="C13" i="4"/>
  <c r="F13" i="4" s="1"/>
  <c r="C12" i="4"/>
  <c r="C20" i="14"/>
  <c r="C31" i="4" s="1"/>
  <c r="C18" i="42" s="1"/>
  <c r="F18" i="42" s="1"/>
  <c r="F20" i="14"/>
  <c r="F22" i="14"/>
  <c r="F21" i="14" s="1"/>
  <c r="F16" i="38" s="1"/>
  <c r="F20" i="44" l="1"/>
  <c r="K15" i="38" s="1"/>
  <c r="F52" i="10"/>
  <c r="M15" i="38" s="1"/>
  <c r="F31" i="4"/>
  <c r="C30" i="4"/>
  <c r="C15" i="14"/>
  <c r="C17" i="4" s="1"/>
  <c r="C11" i="42" s="1"/>
  <c r="F212" i="37"/>
  <c r="F123" i="37"/>
  <c r="F122" i="37"/>
  <c r="F121" i="37"/>
  <c r="F120" i="37"/>
  <c r="F119" i="37"/>
  <c r="F118" i="37"/>
  <c r="F117" i="37"/>
  <c r="F191" i="37"/>
  <c r="F181" i="37"/>
  <c r="F172" i="37"/>
  <c r="F162" i="37"/>
  <c r="F192" i="37"/>
  <c r="F164" i="37"/>
  <c r="F163" i="37"/>
  <c r="F195" i="37"/>
  <c r="F167" i="37"/>
  <c r="F189" i="37"/>
  <c r="F160" i="37"/>
  <c r="F194" i="37"/>
  <c r="F193" i="37"/>
  <c r="F190" i="37"/>
  <c r="F188" i="37"/>
  <c r="F185" i="37"/>
  <c r="F184" i="37"/>
  <c r="F180" i="37"/>
  <c r="F178" i="37"/>
  <c r="F175" i="37"/>
  <c r="F174" i="37"/>
  <c r="F171" i="37"/>
  <c r="F169" i="37"/>
  <c r="F166" i="37"/>
  <c r="F165" i="37"/>
  <c r="F161" i="37"/>
  <c r="F159" i="37"/>
  <c r="F179" i="37"/>
  <c r="F154" i="37"/>
  <c r="F153" i="37"/>
  <c r="F148" i="37"/>
  <c r="F139" i="37"/>
  <c r="F115" i="37"/>
  <c r="F114" i="37"/>
  <c r="F113" i="37"/>
  <c r="F112" i="37"/>
  <c r="F111" i="37"/>
  <c r="F110" i="37"/>
  <c r="F109" i="37"/>
  <c r="F108" i="37"/>
  <c r="F106" i="37"/>
  <c r="F105" i="37"/>
  <c r="F104" i="37"/>
  <c r="F103" i="37"/>
  <c r="F102" i="37"/>
  <c r="F101" i="37"/>
  <c r="F100" i="37"/>
  <c r="F99" i="37"/>
  <c r="F97" i="37"/>
  <c r="F96" i="37"/>
  <c r="F95" i="37"/>
  <c r="F94" i="37"/>
  <c r="F93" i="37"/>
  <c r="F91" i="37"/>
  <c r="F90" i="37"/>
  <c r="F88" i="37"/>
  <c r="F87" i="37"/>
  <c r="F86" i="37"/>
  <c r="F85" i="37"/>
  <c r="F84" i="37"/>
  <c r="F83" i="37"/>
  <c r="F82" i="37"/>
  <c r="F81" i="37"/>
  <c r="F79" i="37"/>
  <c r="F78" i="37"/>
  <c r="F77" i="37"/>
  <c r="F76" i="37"/>
  <c r="F132" i="37"/>
  <c r="F137" i="37"/>
  <c r="F136" i="37"/>
  <c r="F135" i="37"/>
  <c r="F145" i="37"/>
  <c r="F157" i="37"/>
  <c r="F156" i="37"/>
  <c r="F155" i="37"/>
  <c r="F151" i="37"/>
  <c r="F150" i="37"/>
  <c r="F147" i="37"/>
  <c r="F146" i="37"/>
  <c r="F144" i="37"/>
  <c r="F143" i="37"/>
  <c r="F142" i="37"/>
  <c r="F141" i="37"/>
  <c r="F130" i="37"/>
  <c r="F129" i="37"/>
  <c r="F128" i="37"/>
  <c r="F30" i="4" l="1"/>
  <c r="C17" i="42"/>
  <c r="F17" i="42" s="1"/>
  <c r="F15" i="42" s="1"/>
  <c r="I15" i="38" s="1"/>
  <c r="F73" i="37"/>
  <c r="E14" i="38" s="1"/>
  <c r="F23" i="4"/>
  <c r="G15" i="38" s="1"/>
  <c r="F182" i="37"/>
  <c r="F186" i="37"/>
  <c r="F173" i="37"/>
  <c r="F170" i="37"/>
  <c r="F125" i="37" s="1"/>
  <c r="E15" i="38" s="1"/>
  <c r="F176" i="37"/>
  <c r="F183" i="37"/>
  <c r="F52" i="37"/>
  <c r="F51" i="37"/>
  <c r="F50" i="37"/>
  <c r="F49" i="37"/>
  <c r="F48" i="37"/>
  <c r="F47" i="37"/>
  <c r="F45" i="37"/>
  <c r="F44" i="37"/>
  <c r="F43" i="37"/>
  <c r="F42" i="37"/>
  <c r="F41" i="37"/>
  <c r="F40" i="37"/>
  <c r="F39" i="37"/>
  <c r="F37" i="37"/>
  <c r="F15" i="14" l="1"/>
  <c r="A9" i="38" l="1"/>
  <c r="A8" i="38"/>
  <c r="A7" i="38"/>
  <c r="F13" i="36" l="1"/>
  <c r="F14" i="36"/>
  <c r="F15" i="36"/>
  <c r="F8" i="41"/>
  <c r="F7" i="41" s="1"/>
  <c r="N14" i="38" s="1"/>
  <c r="F46" i="10"/>
  <c r="F47" i="10"/>
  <c r="F48" i="10"/>
  <c r="F49" i="10"/>
  <c r="F50" i="10"/>
  <c r="F13" i="7"/>
  <c r="F14" i="7"/>
  <c r="F15" i="7"/>
  <c r="F16" i="7"/>
  <c r="F14" i="14"/>
  <c r="F203" i="37"/>
  <c r="F70" i="37" l="1"/>
  <c r="F69" i="37"/>
  <c r="F68" i="37"/>
  <c r="F67" i="37"/>
  <c r="F66" i="37"/>
  <c r="F65" i="37"/>
  <c r="F64" i="37"/>
  <c r="F53" i="37"/>
  <c r="F36" i="37"/>
  <c r="F35" i="37"/>
  <c r="F34" i="37"/>
  <c r="F33" i="37"/>
  <c r="F32" i="37"/>
  <c r="F31" i="37"/>
  <c r="F28" i="37"/>
  <c r="F27" i="37"/>
  <c r="F33" i="10" l="1"/>
  <c r="F31" i="10"/>
  <c r="F17" i="14" l="1"/>
  <c r="F18" i="10"/>
  <c r="F30" i="10"/>
  <c r="F30" i="9"/>
  <c r="F29" i="9"/>
  <c r="F28" i="9"/>
  <c r="F27" i="9"/>
  <c r="F26" i="9"/>
  <c r="F25" i="9"/>
  <c r="F24" i="9"/>
  <c r="F23" i="9"/>
  <c r="F22" i="9"/>
  <c r="F21" i="9"/>
  <c r="F20" i="9"/>
  <c r="F18" i="9"/>
  <c r="F17" i="9"/>
  <c r="F16" i="9"/>
  <c r="F14" i="43"/>
  <c r="F12" i="43"/>
  <c r="F11" i="43"/>
  <c r="C16" i="4"/>
  <c r="C10" i="42" s="1"/>
  <c r="F19" i="14"/>
  <c r="F18" i="14" s="1"/>
  <c r="F15" i="38" s="1"/>
  <c r="F216" i="37"/>
  <c r="F215" i="37"/>
  <c r="F214" i="37"/>
  <c r="F213" i="37"/>
  <c r="F211" i="37"/>
  <c r="F210" i="37"/>
  <c r="F209" i="37"/>
  <c r="F208" i="37"/>
  <c r="F206" i="37"/>
  <c r="F205" i="37"/>
  <c r="F204" i="37"/>
  <c r="F202" i="37"/>
  <c r="F201" i="37"/>
  <c r="F200" i="37"/>
  <c r="F199" i="37"/>
  <c r="F197" i="37" l="1"/>
  <c r="E16" i="38" s="1"/>
  <c r="F8" i="43"/>
  <c r="J14" i="38" s="1"/>
  <c r="F13" i="14"/>
  <c r="F12" i="14" s="1"/>
  <c r="F14" i="38" s="1"/>
  <c r="F15" i="10" l="1"/>
  <c r="F19" i="10"/>
  <c r="F29" i="10"/>
  <c r="F32" i="10"/>
  <c r="F34" i="10"/>
  <c r="F35" i="10"/>
  <c r="F36" i="10"/>
  <c r="F37" i="10"/>
  <c r="F44" i="10"/>
  <c r="F45" i="10"/>
  <c r="F14" i="10"/>
  <c r="F11" i="10" l="1"/>
  <c r="M14" i="38" s="1"/>
  <c r="F14" i="44"/>
  <c r="F15" i="44"/>
  <c r="F16" i="44"/>
  <c r="F17" i="44"/>
  <c r="F18" i="44"/>
  <c r="F13" i="44"/>
  <c r="F12" i="44"/>
  <c r="F11" i="42"/>
  <c r="F10" i="42"/>
  <c r="F8" i="42" l="1"/>
  <c r="I14" i="38" s="1"/>
  <c r="F10" i="44"/>
  <c r="K14" i="38" s="1"/>
  <c r="F23" i="37"/>
  <c r="F24" i="37"/>
  <c r="F25" i="37"/>
  <c r="F26" i="37"/>
  <c r="F29" i="37"/>
  <c r="F54" i="37"/>
  <c r="F55" i="37"/>
  <c r="F56" i="37"/>
  <c r="F57" i="37"/>
  <c r="F58" i="37"/>
  <c r="F59" i="37"/>
  <c r="F60" i="37"/>
  <c r="F61" i="37"/>
  <c r="F63" i="37"/>
  <c r="F20" i="37"/>
  <c r="F14" i="37" s="1"/>
  <c r="E13" i="38" s="1"/>
  <c r="F12" i="37"/>
  <c r="E12" i="38" s="1"/>
  <c r="F14" i="9"/>
  <c r="F13" i="9"/>
  <c r="F12" i="9"/>
  <c r="F10" i="9" s="1"/>
  <c r="L14" i="38" s="1"/>
  <c r="F17" i="4"/>
  <c r="F9" i="4" s="1"/>
  <c r="G14" i="38" s="1"/>
  <c r="F16" i="4"/>
  <c r="F12" i="4"/>
  <c r="F8" i="36"/>
  <c r="F9" i="36"/>
  <c r="F10" i="36"/>
  <c r="F18" i="36"/>
  <c r="F22" i="36"/>
  <c r="F27" i="35"/>
  <c r="F5" i="36" l="1"/>
  <c r="D12" i="38" s="1"/>
  <c r="F20" i="35"/>
  <c r="F24" i="35" l="1"/>
  <c r="F21" i="35"/>
  <c r="F2" i="35" s="1"/>
  <c r="C12" i="38" s="1"/>
  <c r="F10" i="7"/>
  <c r="F8" i="7" s="1"/>
  <c r="H14" i="38" s="1"/>
  <c r="F11" i="7"/>
  <c r="F12" i="7"/>
  <c r="F9" i="7"/>
  <c r="C18" i="38" l="1"/>
  <c r="D10" i="45" s="1"/>
  <c r="D18" i="38"/>
  <c r="D11" i="45" s="1"/>
  <c r="L18" i="38"/>
  <c r="D19" i="45" s="1"/>
  <c r="G18" i="38" l="1"/>
  <c r="D14" i="45" s="1"/>
  <c r="H18" i="38"/>
  <c r="D15" i="45" s="1"/>
  <c r="M18" i="38"/>
  <c r="D20" i="45" s="1"/>
  <c r="J18" i="38"/>
  <c r="D17" i="45" s="1"/>
  <c r="K18" i="38" l="1"/>
  <c r="D18" i="45" s="1"/>
  <c r="I18" i="38"/>
  <c r="D16" i="45" s="1"/>
  <c r="F18" i="38" l="1"/>
  <c r="D13" i="45" s="1"/>
  <c r="E18" i="38" l="1"/>
  <c r="D12" i="45" s="1"/>
  <c r="F4" i="41" l="1"/>
  <c r="F12" i="41"/>
  <c r="N15" i="38"/>
  <c r="N18" i="38"/>
  <c r="D21" i="45"/>
  <c r="D28" i="45"/>
  <c r="D29" i="45"/>
  <c r="D30" i="45"/>
</calcChain>
</file>

<file path=xl/sharedStrings.xml><?xml version="1.0" encoding="utf-8"?>
<sst xmlns="http://schemas.openxmlformats.org/spreadsheetml/2006/main" count="936" uniqueCount="326">
  <si>
    <t>Reinforcement</t>
  </si>
  <si>
    <t>Formwork</t>
  </si>
  <si>
    <t xml:space="preserve">Steel ring bars  6mm dia </t>
  </si>
  <si>
    <t>t</t>
  </si>
  <si>
    <t xml:space="preserve">Steel deformed bars, 10mm dia </t>
  </si>
  <si>
    <t xml:space="preserve">Steel deformed bars, 12mm dia </t>
  </si>
  <si>
    <t xml:space="preserve">Steel deformed bars, 16mm dia </t>
  </si>
  <si>
    <t>no</t>
  </si>
  <si>
    <t>PRELIMINARIES</t>
  </si>
  <si>
    <t>Site Management Costs</t>
  </si>
  <si>
    <t>Sign Board</t>
  </si>
  <si>
    <t xml:space="preserve">Clean Up </t>
  </si>
  <si>
    <t>Dewatering</t>
  </si>
  <si>
    <t>nos</t>
  </si>
  <si>
    <t>NO</t>
  </si>
  <si>
    <t>DESCRIPTION</t>
  </si>
  <si>
    <t>QTY</t>
  </si>
  <si>
    <t>UNIT</t>
  </si>
  <si>
    <t>AMOUNT</t>
  </si>
  <si>
    <t xml:space="preserve">MASONRY AND PLASTERING </t>
  </si>
  <si>
    <t>General</t>
  </si>
  <si>
    <t>Cement solid block, laid on and incl. mortar  tie rods, compression joint gap filler, nylon/plastic mesh as specified</t>
  </si>
  <si>
    <t xml:space="preserve">Cement plastering on walls and concrete surfaces as specified incl. wire mesh at the joints of concrete surfaces and walls </t>
  </si>
  <si>
    <t>Masonry brick should be salt free PWS / Municipalty solid bricks.</t>
  </si>
  <si>
    <t>A</t>
  </si>
  <si>
    <t xml:space="preserve">Masonry </t>
  </si>
  <si>
    <r>
      <t>m</t>
    </r>
    <r>
      <rPr>
        <vertAlign val="superscript"/>
        <sz val="10"/>
        <rFont val="Verdana"/>
        <family val="2"/>
      </rPr>
      <t>2</t>
    </r>
  </si>
  <si>
    <t>Plastering &amp; Screeding</t>
  </si>
  <si>
    <t>item</t>
  </si>
  <si>
    <t>Plastering external surface of walls</t>
  </si>
  <si>
    <t>Plastering internal surface of walls</t>
  </si>
  <si>
    <t xml:space="preserve">The contractor shall take delivery and complete installation </t>
  </si>
  <si>
    <t>e</t>
  </si>
  <si>
    <t>b</t>
  </si>
  <si>
    <t>Rates shall include for: Locks (mortise double Locks), Latches, Closers, Bolts, Puch Plates, Pull Handles, Kick Plates, Hinges and all door and window hardware.</t>
  </si>
  <si>
    <t>a</t>
  </si>
  <si>
    <t xml:space="preserve">The contractor shall take delivery and fixing </t>
  </si>
  <si>
    <t>HYDRAULICS AND DRAINAGE</t>
  </si>
  <si>
    <t>Supply and Drainage</t>
  </si>
  <si>
    <t>Plumbing fixtures and accessories</t>
  </si>
  <si>
    <t>Rates shall include for: valves,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</si>
  <si>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Lighting and electrical acessories</t>
  </si>
  <si>
    <t>Electrical Wiring</t>
  </si>
  <si>
    <t>Each Light/ light fixture and its switch is measured as one  point; similarly each fan or each socket outlet is measured as one point;</t>
  </si>
  <si>
    <t>d</t>
  </si>
  <si>
    <t>Rates shall include for electrical conduits, fittings, equipment and similar all fixings to various building surfaces</t>
  </si>
  <si>
    <t>c</t>
  </si>
  <si>
    <t>Rates for work in trench shall include for: excavation, maintaining faces of excavations, backfilling, compaction, appropriate cable covers, warning tape and disposal of surplus spoil</t>
  </si>
  <si>
    <t>Rates shall include for: screws, nails, bolts, nuts, standard cable fixing or supporting clips, brackets, straps, rivets, plugs and all incidental accessories</t>
  </si>
  <si>
    <t>ELECTRICAL INSTALLATIONS</t>
  </si>
  <si>
    <t>Electrical wiring with copper conductor cable in conduites in wall and slabs as specified to 2.5mm² wiring to sockets and 1.5mm² wiring to light fixtures, fans and its switches</t>
  </si>
  <si>
    <t>FLOOR FINISHES</t>
  </si>
  <si>
    <t>CONCRTE WORKS</t>
  </si>
  <si>
    <t>MASONRY AND PLASTERING</t>
  </si>
  <si>
    <t>DOORS AND WINDOWS</t>
  </si>
  <si>
    <t>Rates shall include for: all fabrication work, welding, marking, drilling for bolts including those securing timbers, steel plates, bolts, nuts and any type of washer, riveted work, counter sinking and tapping for bolts or machine screws.</t>
  </si>
  <si>
    <t>Rates shall include for all painting and finishing as specified in the specification.</t>
  </si>
  <si>
    <t>Rates shall include for fabrication and erection and temporary supports and fixing into position.</t>
  </si>
  <si>
    <t>Stair Case, Balcony and parapet railing shall be made as shown in the drawing</t>
  </si>
  <si>
    <t>Lift Machine room stars shall be incl. in the lift supply and installation</t>
  </si>
  <si>
    <t>Rates shall include for: cleaning out cavities, forming rebated reveals and pointing and cleaning down to reveals where necessary; fractional size blocks, all necessary machine cutting, cutting or forming chases or edges of  floor slabs, cutting or leaving holes and openings as recesses for and building in pipes, conduits, sleeves and similar as required for all trades; leaving surfaces rough or raking out joints for plastering and flashings, bedding, frames or plates, building in joists, bearers or similar, temporary supports to openings, templates, reinforcement in walls and for all necessary making good</t>
  </si>
  <si>
    <t>Floor screed</t>
  </si>
  <si>
    <t>DOOR AND WINDOW SCHEDULE</t>
  </si>
  <si>
    <t>Sanitary fixtures complete including brackets, flush pipes, valves, overflows, plugs and washers, as specified. All fixtures and fittings shall be newly purchased for this project and subjected to inspection by the client</t>
  </si>
  <si>
    <t>Toilet fittings to be stailess steel or chrome plated and fixtures to be cotto or equivalent or the fittings shall be approved by writing by the client</t>
  </si>
  <si>
    <t>Locks (mortise double Locks), Latches, Closers, Bolts, Puch Plates and all Doors and windows shall be as specified in drawings and subjected to written approval by the client</t>
  </si>
  <si>
    <t>Lighting fixture and electrical wires and other electrical euquipement such as fans and such shall comply with STELCO standard and all fixtures and fitting shall be subjected to written approval by the client</t>
  </si>
  <si>
    <t>METAL AND CARPENTRY WORKS</t>
  </si>
  <si>
    <t>contractor shall submit for approval shop draings for all ceiling works for apartments including ceilings for bedrooms, sitting rooms and toilets. The ceilings shall be as specified by the dlient and are subjected to written spproval by the client</t>
  </si>
  <si>
    <t>GROUND FLOOR</t>
  </si>
  <si>
    <t>External Blockwork (100x150x300)</t>
  </si>
  <si>
    <t>ROOF</t>
  </si>
  <si>
    <t>COMMON WORKS</t>
  </si>
  <si>
    <t>Allow for clean-up of completed works and site upon completion.</t>
  </si>
  <si>
    <t>Allow for sign board.</t>
  </si>
  <si>
    <t>Allow for all on and off site management cost including costs of foreman and assistants, temporary electricity, water supply, hoardings and include for hire equipment, plant, props, etc.</t>
  </si>
  <si>
    <t>thk - thick</t>
  </si>
  <si>
    <t>GI - galvanized iron</t>
  </si>
  <si>
    <t>SS - Stainless steel</t>
  </si>
  <si>
    <t>dia - diameter</t>
  </si>
  <si>
    <t>mm - millimeter</t>
  </si>
  <si>
    <t>incl - including</t>
  </si>
  <si>
    <t>t - tonnes</t>
  </si>
  <si>
    <t>Lm - linear meter</t>
  </si>
  <si>
    <t>m² - square meter</t>
  </si>
  <si>
    <t>M³ - cubic meter</t>
  </si>
  <si>
    <t>No - Numbers</t>
  </si>
  <si>
    <t>m - meter</t>
  </si>
  <si>
    <t>Backfilling and compacting after concrete curing</t>
  </si>
  <si>
    <t>Backfilling</t>
  </si>
  <si>
    <t>Disposal of Excess Sand</t>
  </si>
  <si>
    <r>
      <t>m</t>
    </r>
    <r>
      <rPr>
        <vertAlign val="superscript"/>
        <sz val="10"/>
        <rFont val="Verdana"/>
        <family val="2"/>
      </rPr>
      <t>3</t>
    </r>
  </si>
  <si>
    <t>WORKS BELOW GROUND</t>
  </si>
  <si>
    <t>Allow for concrete testing</t>
  </si>
  <si>
    <t>1)</t>
  </si>
  <si>
    <t>Concrete shall be castes using non-ageed structural steel and cement and such shall be newly puchased for this project and all concrete materials shall be subjected to inspection by the client</t>
  </si>
  <si>
    <t>Mix ratio for concrete shall be 1:2:3; unless stated otherwise</t>
  </si>
  <si>
    <t>h</t>
  </si>
  <si>
    <t>Install slurry type water proofing to top surfaces of balcony slabs and external surfaces of underground concrete work.</t>
  </si>
  <si>
    <t>f</t>
  </si>
  <si>
    <t>All reinforcing bars shall be high strength bars and over lap should be 45 x diameter.</t>
  </si>
  <si>
    <t>Reinforcement rates shall include for: cleaning, fabrication, placing, the provision for all necessary temporary fixings, and supports including tie wire and chair supports, laps, distribution bars, spacer bar  and wastage.</t>
  </si>
  <si>
    <t>Formwork rates shall include for: all necessary boarding, supports, erecting, framing, temporary cambering, cutting, perforations for reinforcing bars, bolts, straps, ties, hangers, pipes and removal of formwork.</t>
  </si>
  <si>
    <t>Concrete quantity is measured to the edges of concrete foundation members. Rates shall be inclusive for any additional concrete required to place the formwork.</t>
  </si>
  <si>
    <t>Rates shall include for: placing in position; making good after removal of formwork and casting in all required items; additional concrete required to conform to structural and excavated tolerances.</t>
  </si>
  <si>
    <t>CONCRETE WORKS</t>
  </si>
  <si>
    <t>Binding Wire</t>
  </si>
  <si>
    <t>Plywood, Nuts Bolts, Screws, Mould oil, and Supports, pvc through beam for threadded bars included in price for formwork</t>
  </si>
  <si>
    <t>Water proofing</t>
  </si>
  <si>
    <t xml:space="preserve">Lean concrete </t>
  </si>
  <si>
    <t>BILL NO 01</t>
  </si>
  <si>
    <t>BILL NO 02</t>
  </si>
  <si>
    <t>BILL NO 03</t>
  </si>
  <si>
    <t>BILL NO 04</t>
  </si>
  <si>
    <t>BILL NO 05</t>
  </si>
  <si>
    <t>BILL NO 06</t>
  </si>
  <si>
    <t>BILL NO 07</t>
  </si>
  <si>
    <t>BILL NO 08</t>
  </si>
  <si>
    <t>BILL NO 09</t>
  </si>
  <si>
    <t>BILL NO 10</t>
  </si>
  <si>
    <t>FOUNDATION</t>
  </si>
  <si>
    <t>TOTAL</t>
  </si>
  <si>
    <t>PAINTING WORKS</t>
  </si>
  <si>
    <t>`</t>
  </si>
  <si>
    <t>m2</t>
  </si>
  <si>
    <t>D1</t>
  </si>
  <si>
    <t>D3</t>
  </si>
  <si>
    <t>D2</t>
  </si>
  <si>
    <t>W1</t>
  </si>
  <si>
    <t>MECHANICAL SYSTEMS</t>
  </si>
  <si>
    <t>Mechanical Systems</t>
  </si>
  <si>
    <t>BILL NO 11</t>
  </si>
  <si>
    <t xml:space="preserve"> RATE</t>
  </si>
  <si>
    <t>Complete Rainwater Drainage pipework, required trays and ducting as given in the drawing</t>
  </si>
  <si>
    <t>Concrete</t>
  </si>
  <si>
    <t xml:space="preserve">Concrete </t>
  </si>
  <si>
    <t>Item</t>
  </si>
  <si>
    <t>Column C1</t>
  </si>
  <si>
    <t>Column C2</t>
  </si>
  <si>
    <t xml:space="preserve">Steel ring bars 6mm dia </t>
  </si>
  <si>
    <t xml:space="preserve"> GROUND FLOOR</t>
  </si>
  <si>
    <t xml:space="preserve">Steel deformed bars, 10 mm dia </t>
  </si>
  <si>
    <t>Rates shall include for:motar,  fixing, bedding, grouting, and pointing materials; making good around pipes, sanitary fixtures, and similar; cleaning down and polishing.</t>
  </si>
  <si>
    <t>Tiles for general areas such as rooms, sittingroom and kitchen shall be 600x600 ceramic glazed tiles or sizes approved by client and tiles for wet area such as toilets balconies shall be of 450x450 ceramic non-skid tiles on floor and 450x600 ceramic tles up to ceiling or as approved by the client, also tiling addon such as borders and decorative tiles for bathroom shall be included and all materials for floor finishes shall be subjected to written spproval by client</t>
  </si>
  <si>
    <t>Floor Tiles</t>
  </si>
  <si>
    <t>Wall Tiles</t>
  </si>
  <si>
    <t>wall tiles fixed with tile adhesive</t>
  </si>
  <si>
    <t>PAINTING</t>
  </si>
  <si>
    <t>Rates shall include for: the provision, erection and removal of scaffolding, preparation, rubbing down between coats and similar work, the protection and/or masking floors, fittings and similar work, removing and replacing door and window</t>
  </si>
  <si>
    <t>All painting work shall be carried in accordance with the Specifications</t>
  </si>
  <si>
    <t>Paint system shall be approved paint from client and consultant.</t>
  </si>
  <si>
    <t xml:space="preserve">Paint on Walls (External Surfaces) </t>
  </si>
  <si>
    <t xml:space="preserve">Paint on Walls (Internal Surfaces) </t>
  </si>
  <si>
    <t>Paint on Ceilings and exposed slab</t>
  </si>
  <si>
    <t xml:space="preserve"> </t>
  </si>
  <si>
    <t>Ground floor</t>
  </si>
  <si>
    <t>cabling for video phone system, internet and media net</t>
  </si>
  <si>
    <t>FIRE DETECTION AND PROTECTION</t>
  </si>
  <si>
    <t>all dry riser pipes should be painted in red as per regulation</t>
  </si>
  <si>
    <t xml:space="preserve">all dry riser pipes should be galvanized </t>
  </si>
  <si>
    <t>all support/brackets shall be hot dippedd galvanized to 100mm</t>
  </si>
  <si>
    <t>all fire extinguishers shall be in cabinets (cabinets should be provided)</t>
  </si>
  <si>
    <t>Beacon</t>
  </si>
  <si>
    <t xml:space="preserve">Rates shall include for: wirerin with 2.5mm2 fire retardant low smoke (FRLS) cables in FRLS conduits and instalation </t>
  </si>
  <si>
    <t>RATE</t>
  </si>
  <si>
    <t>AIR-CONDITIONING SYSTEM</t>
  </si>
  <si>
    <t>Rate shall include for signal cables for each unit, which has to be laid above the ceiling. copper tubes and refnet joints refnet header needed for completion. electrical connection required for all indoor units and isolator switches for out door units</t>
  </si>
  <si>
    <t>FIRE PROTECTION AND DETECTION</t>
  </si>
  <si>
    <t>BILL NO 12</t>
  </si>
  <si>
    <t xml:space="preserve"> BILL NO</t>
  </si>
  <si>
    <t>AMOUNT (MRF)</t>
  </si>
  <si>
    <t>MASONARY AND PLASTERING</t>
  </si>
  <si>
    <t>HYDRAULICS &amp; DRAINAGE</t>
  </si>
  <si>
    <t>ELECTRCIAL INSTALATIONS</t>
  </si>
  <si>
    <t>PROJECT VALUE TOTAL</t>
  </si>
  <si>
    <t>GST 6%</t>
  </si>
  <si>
    <t xml:space="preserve"> GRAND TOTAL </t>
  </si>
  <si>
    <t>GRAND SUMMARY</t>
  </si>
  <si>
    <t>GENERAL SUMMARY</t>
  </si>
  <si>
    <t>WORKS BELOW FROUND</t>
  </si>
  <si>
    <t>Rates shall include for: levelling, grading, trimming, compacting to faces of excavation, keep sides plumb, backfilling, consolidating and disposing surplus soil</t>
  </si>
  <si>
    <t>DURATION (DAYS)</t>
  </si>
  <si>
    <t>Excavation, upto 1.95m</t>
  </si>
  <si>
    <r>
      <t>m</t>
    </r>
    <r>
      <rPr>
        <vertAlign val="superscript"/>
        <sz val="9"/>
        <rFont val="Verdana"/>
        <family val="2"/>
      </rPr>
      <t>3</t>
    </r>
  </si>
  <si>
    <t>Polythene sheet</t>
  </si>
  <si>
    <t>Gate Valve</t>
  </si>
  <si>
    <t>Floor Gully</t>
  </si>
  <si>
    <t>Complete Rainwater Drainage pipework, required trays, chains and ducting as given in the drawing</t>
  </si>
  <si>
    <t>Kg</t>
  </si>
  <si>
    <t>Pad footing F2</t>
  </si>
  <si>
    <t xml:space="preserve">Foundation Beam FB </t>
  </si>
  <si>
    <t>Wall Footing WF</t>
  </si>
  <si>
    <t>Column C3</t>
  </si>
  <si>
    <t>Roof Beam RB1</t>
  </si>
  <si>
    <t>Roof Beam RB2</t>
  </si>
  <si>
    <t>Ramp Railing on both sides</t>
  </si>
  <si>
    <t>Service counter as per given drawing</t>
  </si>
  <si>
    <t>Roofing as per given drawing</t>
  </si>
  <si>
    <t>D4</t>
  </si>
  <si>
    <t>D5</t>
  </si>
  <si>
    <t>W2</t>
  </si>
  <si>
    <t>W3</t>
  </si>
  <si>
    <t>W4</t>
  </si>
  <si>
    <t>600x600 homogenous floor tiles fixed with tile adhesive</t>
  </si>
  <si>
    <t>300x300 homogenous non skid floor tiles fixed with water proof tile adhesive</t>
  </si>
  <si>
    <t>CO2 Extinguisher (load 2kg) In Polycarbonate Enclosure</t>
  </si>
  <si>
    <t>H2O Extinguisher (load 9L) In Polycarbonate Enclosure</t>
  </si>
  <si>
    <t>Manual Call Point</t>
  </si>
  <si>
    <t>Smoke Detector</t>
  </si>
  <si>
    <t>Sounder Bell</t>
  </si>
  <si>
    <t>Fire Alarm Control Panel</t>
  </si>
  <si>
    <t>Floor Drain</t>
  </si>
  <si>
    <t>Gully Trap</t>
  </si>
  <si>
    <t>Bottle Trap</t>
  </si>
  <si>
    <t>Clean Out Point</t>
  </si>
  <si>
    <t>Bidet Shower</t>
  </si>
  <si>
    <t>Water Closet</t>
  </si>
  <si>
    <t>Well Water Pump</t>
  </si>
  <si>
    <t>Foot Valve With Strainer</t>
  </si>
  <si>
    <t>13A Power Socket</t>
  </si>
  <si>
    <t>13A Twin Socket</t>
  </si>
  <si>
    <t>15A Switched Socket at High Level</t>
  </si>
  <si>
    <t>Distribution Board</t>
  </si>
  <si>
    <t>Computer Network Outlet</t>
  </si>
  <si>
    <t>Emergency Light</t>
  </si>
  <si>
    <t>Telephone Extension</t>
  </si>
  <si>
    <t>Telephone Outlet</t>
  </si>
  <si>
    <t>Angular Camera</t>
  </si>
  <si>
    <t>Digital or network Video Recorder</t>
  </si>
  <si>
    <t>Security Monitor</t>
  </si>
  <si>
    <t>Internet Switchboard</t>
  </si>
  <si>
    <t>Private Automatic Branch Exchange (PABX)</t>
  </si>
  <si>
    <t>Wall Mounted Speaker</t>
  </si>
  <si>
    <t>Ceiling Down Light (18W) - Weather Proof</t>
  </si>
  <si>
    <t>Ceiling Light (12W)</t>
  </si>
  <si>
    <t>Recessed Ceiling Light (12W)</t>
  </si>
  <si>
    <t>Decorative Pendent Light</t>
  </si>
  <si>
    <t>Ceiling Mount Spot Light (5W)</t>
  </si>
  <si>
    <t>Indoor Wall Light (18W)</t>
  </si>
  <si>
    <t>150 X 1200 Ceiling Recessed LED Panel</t>
  </si>
  <si>
    <t>42 inch To 48 inch Ceiling Fan</t>
  </si>
  <si>
    <t>Oscillating Ceiling Fan</t>
  </si>
  <si>
    <t>Wall Mounted Exhaust Fan</t>
  </si>
  <si>
    <t>Light Switch (1 Gang )</t>
  </si>
  <si>
    <t>Light Switch (2 Gang )</t>
  </si>
  <si>
    <t>Light Switch (3 Gang )</t>
  </si>
  <si>
    <t>Light Switch (4 Gang )</t>
  </si>
  <si>
    <t>Ceiling Fan Switch With Controller</t>
  </si>
  <si>
    <t>Water supply and sewage disposal</t>
  </si>
  <si>
    <t>Ground water well 1.2m dia to client required depth</t>
  </si>
  <si>
    <t>Installation and consruction of septic tank as per given drawing.</t>
  </si>
  <si>
    <t>Installation and consruction of soak pit as per given drawing.</t>
  </si>
  <si>
    <t>Ceilng works</t>
  </si>
  <si>
    <t>Allow for site protection, site supervisors, hire of machinery and equipment</t>
  </si>
  <si>
    <t>General Notes</t>
  </si>
  <si>
    <t xml:space="preserve"> Ground slab, 100mm thickness</t>
  </si>
  <si>
    <t>Local Government Authority</t>
  </si>
  <si>
    <t>g</t>
  </si>
  <si>
    <t>Internal 100mm thick drywall</t>
  </si>
  <si>
    <t>Main Electircal connection from service provider.</t>
  </si>
  <si>
    <t>Excavation, upto 0.95m for pad footing</t>
  </si>
  <si>
    <t>Excavation, upto 0.35m for foundation beam</t>
  </si>
  <si>
    <t>Pad footing F1</t>
  </si>
  <si>
    <t>Pad footing F3</t>
  </si>
  <si>
    <t>Pad footing F4</t>
  </si>
  <si>
    <t>kg</t>
  </si>
  <si>
    <t>Column C4</t>
  </si>
  <si>
    <t>FIRST FLOOR</t>
  </si>
  <si>
    <t xml:space="preserve"> Ground slab, 135mm thickness</t>
  </si>
  <si>
    <t xml:space="preserve"> Ground slab, 150mm thickness</t>
  </si>
  <si>
    <t>Beam B1</t>
  </si>
  <si>
    <t>Beam B2</t>
  </si>
  <si>
    <t>Beam B3</t>
  </si>
  <si>
    <t xml:space="preserve">Steel deformed bars, 20mm dia </t>
  </si>
  <si>
    <t>Stairs</t>
  </si>
  <si>
    <t xml:space="preserve">Steel Deformed bars 10mm dia </t>
  </si>
  <si>
    <t>Roof Beam CRB1</t>
  </si>
  <si>
    <t>Staircase Railing as per give drawing</t>
  </si>
  <si>
    <t>Internal Blockwork (100x150x300)</t>
  </si>
  <si>
    <t>fIRSTFLOOR</t>
  </si>
  <si>
    <t xml:space="preserve">ROOF </t>
  </si>
  <si>
    <t>MWSC or FENAKA Meter</t>
  </si>
  <si>
    <t>16Ø Ground Water Supply To Cistern</t>
  </si>
  <si>
    <t>16Ø Ground Water Supply To Sink Tap</t>
  </si>
  <si>
    <t>Ceiling Mounted Exhaust Fan</t>
  </si>
  <si>
    <t>15A Socket In Polycarbonate Box</t>
  </si>
  <si>
    <t>Ceiling Recessed Spot Light (3W)</t>
  </si>
  <si>
    <t>single Split 18,000 BTU with out-door condensing unit</t>
  </si>
  <si>
    <t>single Split 16,000 BTU with out-door condensing unit</t>
  </si>
  <si>
    <t>single Split 12,000 BTU with out-door condensing unit</t>
  </si>
  <si>
    <t>single Split 25,000 BTU with out-door condensing unit</t>
  </si>
  <si>
    <t>single Split 15,000 BTU with out-door condensing unit</t>
  </si>
  <si>
    <t>single Split 14,000 BTU with out-door condensing unit</t>
  </si>
  <si>
    <t>BOQ FOR COMPLETE WORKS OF TWO STOREY COUNCIL OFFICE</t>
  </si>
  <si>
    <t>END OF BILL NO 03:  CARRIED OVER TO GENERAL SUMMARY</t>
  </si>
  <si>
    <t>END OF BILL NO 01:  CARRIED OVER TO GENERAL SUMMARY</t>
  </si>
  <si>
    <t>END OF BILL NO 02:  CARRIED OVER TO GENERAL SUMMARY</t>
  </si>
  <si>
    <t>END OF BILL NO 04:  CARRIED OVER TO GENERAL SUMMARY</t>
  </si>
  <si>
    <t>END OF BILL NO 05:  CARRIED OVER TO GENERAL SUMMARY</t>
  </si>
  <si>
    <t>END OF BILL NO 06:  CARRIED OVER TO GENERAL SUMMARY</t>
  </si>
  <si>
    <t>END OF BILL NO 07:  CARRIED OVER TO GENERAL SUMMARY</t>
  </si>
  <si>
    <t>END OF BILL NO 08:  CARRIED OVER TO GENERAL SUMMARY</t>
  </si>
  <si>
    <t>END OF BILL NO 09:  CARRIED OVER TO GENERAL SUMMARY</t>
  </si>
  <si>
    <t>END OF BILL NO 10:  CARRIED OVER TO GENERAL SUMMARY</t>
  </si>
  <si>
    <t>END OF BILL NO 11:  CARRIED OVER TO GENERAL SUMMARY</t>
  </si>
  <si>
    <t>END OF BILL NO 12:  CARRIED OVER TO GENERAL SUMMARY</t>
  </si>
  <si>
    <t>Running Internal fresh water pipes followed from Shut-off valves to all Tiolets, Kitchens &amp; Laundrys which reduces from 25mmØ to 20mmØ and finally 16mmØ to the outlet fixtures or mixer as given in the detail drawings</t>
  </si>
  <si>
    <t>Additions</t>
  </si>
  <si>
    <t>END OF BILL NO 13:  CARRIED OVER TO GENERAL SUMMARY</t>
  </si>
  <si>
    <t>ADDITIONS</t>
  </si>
  <si>
    <t>OMISSIONS</t>
  </si>
  <si>
    <t>Omissions</t>
  </si>
  <si>
    <t>END OF BILL NO 14:  CARRIED OVER TO GENERAL SUMMARY</t>
  </si>
  <si>
    <t>Wash Basin with Faucet</t>
  </si>
  <si>
    <t>16Ø Ground Water Supply Provision To Cistern</t>
  </si>
  <si>
    <t>Sink with Sink Tap</t>
  </si>
  <si>
    <t>GT</t>
  </si>
  <si>
    <t>Boundary Wall</t>
  </si>
  <si>
    <t>Masonry and Plastering works</t>
  </si>
  <si>
    <t>Paint on boundary walls</t>
  </si>
  <si>
    <t>Lean concrete, Concrete, Reinforcement and Formwork</t>
  </si>
  <si>
    <t>Outdoor Lamp for Boundary wall</t>
  </si>
  <si>
    <r>
      <t>18</t>
    </r>
    <r>
      <rPr>
        <vertAlign val="superscript"/>
        <sz val="11"/>
        <color theme="1"/>
        <rFont val="Calibri"/>
        <family val="2"/>
        <scheme val="minor"/>
      </rPr>
      <t>TH</t>
    </r>
    <r>
      <rPr>
        <sz val="11"/>
        <color theme="1"/>
        <rFont val="Calibri"/>
        <family val="2"/>
        <scheme val="minor"/>
      </rPr>
      <t xml:space="preserve"> AUGUST 2019</t>
    </r>
  </si>
  <si>
    <t>Running Internal fresh water pipes followed from Shut-off valves to all Toilets, Kitchens &amp; Laundrys which reduces from 25mmØ to 20mmØ and finally 16mmØ to the outlet fixtures or mixer as given in the detail drawings</t>
  </si>
  <si>
    <t>VGA Inlet Socket for Ceiling Mounted Projector</t>
  </si>
  <si>
    <t>VGA Outlet Socket for Ceiling Mounted Projector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</si>
</sst>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
    <numFmt numFmtId="166" formatCode="\(0\)"/>
    <numFmt numFmtId="167" formatCode="_(* #,##0.00_);_(* \(#,##0.00\);_(* \-??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name val="Verdana"/>
      <family val="2"/>
    </font>
    <font>
      <b/>
      <sz val="10"/>
      <name val="Verdana"/>
      <family val="2"/>
    </font>
    <font>
      <b/>
      <u/>
      <sz val="10"/>
      <name val="Verdana"/>
      <family val="2"/>
    </font>
    <font>
      <b/>
      <sz val="11"/>
      <color theme="0"/>
      <name val="Verdana"/>
      <family val="2"/>
    </font>
    <font>
      <b/>
      <sz val="10"/>
      <color theme="0"/>
      <name val="Verdana"/>
      <family val="2"/>
    </font>
    <font>
      <b/>
      <sz val="8"/>
      <color theme="0"/>
      <name val="Verdana"/>
      <family val="2"/>
    </font>
    <font>
      <u/>
      <sz val="10"/>
      <name val="Verdana"/>
      <family val="2"/>
    </font>
    <font>
      <vertAlign val="superscript"/>
      <sz val="10"/>
      <name val="Verdana"/>
      <family val="2"/>
    </font>
    <font>
      <sz val="8"/>
      <name val="Calibri"/>
      <family val="2"/>
      <scheme val="minor"/>
    </font>
    <font>
      <sz val="10"/>
      <name val="Arial Narrow"/>
      <family val="2"/>
    </font>
    <font>
      <b/>
      <sz val="10"/>
      <name val="Times New Roman"/>
      <family val="1"/>
    </font>
    <font>
      <sz val="11"/>
      <name val="Calibri"/>
      <family val="2"/>
      <scheme val="minor"/>
    </font>
    <font>
      <sz val="10"/>
      <color theme="1"/>
      <name val="Calibri"/>
      <family val="2"/>
      <scheme val="minor"/>
    </font>
    <font>
      <b/>
      <sz val="12"/>
      <color theme="1"/>
      <name val="Calibri"/>
      <family val="2"/>
      <scheme val="minor"/>
    </font>
    <font>
      <sz val="18"/>
      <color theme="1"/>
      <name val="Calibri"/>
      <family val="2"/>
      <scheme val="minor"/>
    </font>
    <font>
      <sz val="24"/>
      <color theme="1"/>
      <name val="Calibri"/>
      <family val="2"/>
      <scheme val="minor"/>
    </font>
    <font>
      <sz val="10"/>
      <name val="Arial"/>
      <family val="2"/>
    </font>
    <font>
      <sz val="9"/>
      <color theme="1"/>
      <name val="Calibri"/>
      <family val="2"/>
      <scheme val="minor"/>
    </font>
    <font>
      <b/>
      <sz val="20"/>
      <color theme="1"/>
      <name val="Calibri"/>
      <family val="2"/>
      <scheme val="minor"/>
    </font>
    <font>
      <u/>
      <sz val="11"/>
      <color theme="10"/>
      <name val="Calibri"/>
      <family val="2"/>
      <scheme val="minor"/>
    </font>
    <font>
      <b/>
      <sz val="11"/>
      <name val="Calibri"/>
      <family val="2"/>
      <scheme val="minor"/>
    </font>
    <font>
      <sz val="10"/>
      <name val="Calibri"/>
      <family val="2"/>
      <scheme val="minor"/>
    </font>
    <font>
      <u/>
      <sz val="11"/>
      <color theme="1"/>
      <name val="Calibri"/>
      <family val="2"/>
      <scheme val="minor"/>
    </font>
    <font>
      <b/>
      <sz val="12"/>
      <name val="Lucida Sans Unicode"/>
      <family val="2"/>
    </font>
    <font>
      <sz val="10"/>
      <name val="Lucida Sans Unicode"/>
      <family val="2"/>
    </font>
    <font>
      <sz val="12"/>
      <name val="Lucida Sans Unicode"/>
      <family val="2"/>
    </font>
    <font>
      <b/>
      <sz val="10"/>
      <name val="Lucida Sans Unicode"/>
      <family val="2"/>
    </font>
    <font>
      <vertAlign val="superscript"/>
      <sz val="9"/>
      <name val="Verdana"/>
      <family val="2"/>
    </font>
    <font>
      <sz val="10"/>
      <name val="MS Sans Serif"/>
    </font>
    <font>
      <vertAlign val="superscript"/>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0" tint="-0.34998626667073579"/>
        <bgColor auto="1"/>
      </patternFill>
    </fill>
    <fill>
      <patternFill patternType="solid">
        <fgColor theme="1" tint="0.34998626667073579"/>
        <bgColor auto="1"/>
      </patternFill>
    </fill>
    <fill>
      <patternFill patternType="solid">
        <fgColor theme="0" tint="-0.249977111117893"/>
        <bgColor indexed="64"/>
      </patternFill>
    </fill>
    <fill>
      <patternFill patternType="solid">
        <fgColor indexed="9"/>
        <bgColor indexed="26"/>
      </patternFill>
    </fill>
    <fill>
      <patternFill patternType="solid">
        <fgColor rgb="FFFFFF00"/>
        <bgColor indexed="64"/>
      </patternFill>
    </fill>
  </fills>
  <borders count="67">
    <border>
      <left/>
      <right/>
      <top/>
      <bottom/>
      <diagonal/>
    </border>
    <border>
      <left style="dashed">
        <color indexed="64"/>
      </left>
      <right style="dashed">
        <color indexed="64"/>
      </right>
      <top style="hair">
        <color indexed="64"/>
      </top>
      <bottom style="hair">
        <color indexed="64"/>
      </bottom>
      <diagonal/>
    </border>
    <border>
      <left style="thin">
        <color indexed="64"/>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thin">
        <color indexed="64"/>
      </left>
      <right style="dashed">
        <color indexed="64"/>
      </right>
      <top style="hair">
        <color indexed="64"/>
      </top>
      <bottom style="double">
        <color indexed="64"/>
      </bottom>
      <diagonal/>
    </border>
    <border>
      <left style="dashed">
        <color indexed="64"/>
      </left>
      <right/>
      <top style="hair">
        <color indexed="64"/>
      </top>
      <bottom style="double">
        <color indexed="64"/>
      </bottom>
      <diagonal/>
    </border>
    <border>
      <left/>
      <right/>
      <top style="hair">
        <color indexed="64"/>
      </top>
      <bottom style="double">
        <color indexed="64"/>
      </bottom>
      <diagonal/>
    </border>
    <border>
      <left/>
      <right style="dashed">
        <color indexed="64"/>
      </right>
      <top style="hair">
        <color indexed="64"/>
      </top>
      <bottom style="double">
        <color indexed="64"/>
      </bottom>
      <diagonal/>
    </border>
    <border>
      <left style="dashed">
        <color indexed="64"/>
      </left>
      <right style="thin">
        <color indexed="64"/>
      </right>
      <top style="hair">
        <color indexed="64"/>
      </top>
      <bottom style="double">
        <color indexed="64"/>
      </bottom>
      <diagonal/>
    </border>
    <border>
      <left style="thin">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thin">
        <color indexed="64"/>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thin">
        <color indexed="64"/>
      </right>
      <top style="hair">
        <color indexed="64"/>
      </top>
      <bottom/>
      <diagonal/>
    </border>
    <border>
      <left style="dashed">
        <color indexed="64"/>
      </left>
      <right/>
      <top style="thin">
        <color indexed="64"/>
      </top>
      <bottom style="thin">
        <color indexed="64"/>
      </bottom>
      <diagonal/>
    </border>
    <border>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dashed">
        <color indexed="64"/>
      </left>
      <right style="thin">
        <color indexed="64"/>
      </right>
      <top/>
      <bottom style="hair">
        <color indexed="64"/>
      </bottom>
      <diagonal/>
    </border>
    <border>
      <left style="dashed">
        <color indexed="64"/>
      </left>
      <right style="dashed">
        <color indexed="64"/>
      </right>
      <top/>
      <bottom style="hair">
        <color indexed="64"/>
      </bottom>
      <diagonal/>
    </border>
    <border>
      <left style="thin">
        <color indexed="64"/>
      </left>
      <right style="dashed">
        <color indexed="64"/>
      </right>
      <top/>
      <bottom style="hair">
        <color indexed="64"/>
      </bottom>
      <diagonal/>
    </border>
    <border>
      <left/>
      <right style="dotted">
        <color indexed="64"/>
      </right>
      <top/>
      <bottom/>
      <diagonal/>
    </border>
    <border>
      <left style="dashed">
        <color indexed="64"/>
      </left>
      <right style="thin">
        <color indexed="64"/>
      </right>
      <top/>
      <bottom/>
      <diagonal/>
    </border>
    <border>
      <left/>
      <right/>
      <top/>
      <bottom style="thin">
        <color indexed="8"/>
      </bottom>
      <diagonal/>
    </border>
    <border>
      <left/>
      <right/>
      <top style="thin">
        <color indexed="8"/>
      </top>
      <bottom style="thin">
        <color indexed="64"/>
      </bottom>
      <diagonal/>
    </border>
    <border>
      <left style="thin">
        <color indexed="8"/>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8"/>
      </bottom>
      <diagonal/>
    </border>
    <border>
      <left style="thin">
        <color indexed="64"/>
      </left>
      <right/>
      <top style="thin">
        <color indexed="8"/>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ashed">
        <color indexed="64"/>
      </left>
      <right/>
      <top style="hair">
        <color indexed="64"/>
      </top>
      <bottom/>
      <diagonal/>
    </border>
    <border>
      <left/>
      <right/>
      <top style="hair">
        <color indexed="64"/>
      </top>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diagonal/>
    </border>
  </borders>
  <cellStyleXfs count="8">
    <xf numFmtId="0" fontId="0" fillId="0" borderId="0"/>
    <xf numFmtId="43" fontId="1" fillId="0" borderId="0" applyFont="0" applyFill="0" applyBorder="0" applyAlignment="0" applyProtection="0"/>
    <xf numFmtId="0" fontId="19" fillId="0" borderId="0"/>
    <xf numFmtId="43" fontId="19" fillId="0" borderId="0" applyFont="0" applyFill="0" applyBorder="0" applyAlignment="0" applyProtection="0"/>
    <xf numFmtId="0" fontId="22" fillId="0" borderId="0" applyNumberFormat="0" applyFill="0" applyBorder="0" applyAlignment="0" applyProtection="0"/>
    <xf numFmtId="167" fontId="19" fillId="0" borderId="0" applyFill="0" applyBorder="0" applyAlignment="0" applyProtection="0"/>
    <xf numFmtId="0" fontId="19" fillId="0" borderId="0"/>
    <xf numFmtId="0" fontId="31" fillId="0" borderId="0"/>
  </cellStyleXfs>
  <cellXfs count="291">
    <xf numFmtId="0" fontId="0" fillId="0" borderId="0" xfId="0"/>
    <xf numFmtId="43" fontId="0" fillId="0" borderId="0" xfId="1" applyFont="1"/>
    <xf numFmtId="0" fontId="3" fillId="2" borderId="1" xfId="0" applyFont="1" applyFill="1" applyBorder="1" applyAlignment="1">
      <alignment vertical="top" wrapText="1"/>
    </xf>
    <xf numFmtId="43" fontId="0" fillId="0" borderId="0" xfId="0" applyNumberFormat="1"/>
    <xf numFmtId="0" fontId="2" fillId="0" borderId="0" xfId="0" applyFont="1"/>
    <xf numFmtId="0" fontId="4" fillId="3" borderId="2" xfId="0" applyFont="1" applyFill="1" applyBorder="1" applyAlignment="1">
      <alignment horizontal="right" vertical="center" wrapText="1"/>
    </xf>
    <xf numFmtId="43" fontId="4" fillId="3" borderId="3" xfId="1" applyFont="1" applyFill="1" applyBorder="1" applyAlignment="1">
      <alignment horizontal="center" vertical="center" wrapText="1"/>
    </xf>
    <xf numFmtId="2" fontId="5" fillId="3" borderId="3" xfId="0" applyNumberFormat="1" applyFont="1" applyFill="1" applyBorder="1" applyAlignment="1">
      <alignment horizontal="center" vertical="center"/>
    </xf>
    <xf numFmtId="0" fontId="5" fillId="3" borderId="3" xfId="0" applyFont="1" applyFill="1" applyBorder="1" applyAlignment="1">
      <alignment horizontal="center" vertical="center"/>
    </xf>
    <xf numFmtId="43" fontId="4" fillId="3" borderId="4" xfId="1" applyFont="1" applyFill="1" applyBorder="1" applyAlignment="1">
      <alignment horizontal="center" vertical="center"/>
    </xf>
    <xf numFmtId="1" fontId="6" fillId="4" borderId="5" xfId="0" quotePrefix="1" applyNumberFormat="1" applyFont="1" applyFill="1" applyBorder="1" applyAlignment="1">
      <alignment horizontal="right" vertical="top"/>
    </xf>
    <xf numFmtId="43" fontId="7" fillId="4" borderId="9" xfId="1" applyFont="1" applyFill="1" applyBorder="1" applyAlignment="1">
      <alignment horizontal="right"/>
    </xf>
    <xf numFmtId="0" fontId="0" fillId="0" borderId="0" xfId="0" applyAlignment="1">
      <alignment horizontal="right"/>
    </xf>
    <xf numFmtId="0" fontId="4" fillId="2" borderId="10" xfId="1" applyNumberFormat="1" applyFont="1" applyFill="1" applyBorder="1" applyAlignment="1">
      <alignment horizontal="righ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xf numFmtId="0" fontId="4" fillId="2" borderId="1" xfId="0" applyFont="1" applyFill="1" applyBorder="1" applyAlignment="1"/>
    <xf numFmtId="43" fontId="4" fillId="2" borderId="1" xfId="1" applyFont="1" applyFill="1" applyBorder="1" applyAlignment="1">
      <alignment horizontal="right"/>
    </xf>
    <xf numFmtId="43" fontId="4" fillId="2" borderId="11" xfId="1" applyFont="1" applyFill="1" applyBorder="1" applyAlignment="1">
      <alignment horizontal="right"/>
    </xf>
    <xf numFmtId="0" fontId="3" fillId="0" borderId="12" xfId="1" applyNumberFormat="1" applyFont="1" applyFill="1" applyBorder="1" applyAlignment="1">
      <alignment horizontal="right" vertical="top" wrapText="1"/>
    </xf>
    <xf numFmtId="0" fontId="3" fillId="2" borderId="13" xfId="0" applyFont="1" applyFill="1" applyBorder="1" applyAlignment="1">
      <alignment vertical="top" wrapText="1"/>
    </xf>
    <xf numFmtId="2" fontId="3" fillId="2" borderId="13" xfId="1" applyNumberFormat="1" applyFont="1" applyFill="1" applyBorder="1" applyAlignment="1"/>
    <xf numFmtId="0" fontId="3" fillId="2" borderId="13" xfId="0" applyFont="1" applyFill="1" applyBorder="1" applyAlignment="1"/>
    <xf numFmtId="43" fontId="3" fillId="2" borderId="13" xfId="1" applyFont="1" applyFill="1" applyBorder="1" applyAlignment="1">
      <alignment horizontal="right"/>
    </xf>
    <xf numFmtId="43" fontId="3" fillId="2" borderId="14" xfId="1" applyFont="1" applyFill="1" applyBorder="1" applyAlignment="1">
      <alignment horizontal="right"/>
    </xf>
    <xf numFmtId="0" fontId="3" fillId="0" borderId="10" xfId="1" applyNumberFormat="1" applyFont="1" applyFill="1" applyBorder="1" applyAlignment="1">
      <alignment horizontal="right" vertical="top" wrapText="1"/>
    </xf>
    <xf numFmtId="2" fontId="3" fillId="2" borderId="1" xfId="1" applyNumberFormat="1" applyFont="1" applyFill="1" applyBorder="1" applyAlignment="1"/>
    <xf numFmtId="0" fontId="3" fillId="2" borderId="1" xfId="0" applyFont="1" applyFill="1" applyBorder="1" applyAlignment="1"/>
    <xf numFmtId="43" fontId="3" fillId="2" borderId="1" xfId="1" applyFont="1" applyFill="1" applyBorder="1" applyAlignment="1">
      <alignment horizontal="right"/>
    </xf>
    <xf numFmtId="43" fontId="3" fillId="2" borderId="11" xfId="1" applyFont="1" applyFill="1" applyBorder="1" applyAlignment="1">
      <alignment horizontal="right"/>
    </xf>
    <xf numFmtId="165" fontId="4" fillId="0" borderId="10" xfId="0" quotePrefix="1" applyNumberFormat="1" applyFont="1" applyFill="1" applyBorder="1" applyAlignment="1">
      <alignment horizontal="right" vertical="top"/>
    </xf>
    <xf numFmtId="2" fontId="3" fillId="2" borderId="1" xfId="0" applyNumberFormat="1" applyFont="1" applyFill="1" applyBorder="1" applyAlignment="1"/>
    <xf numFmtId="43" fontId="8" fillId="5" borderId="17" xfId="1" applyFont="1" applyFill="1" applyBorder="1" applyAlignment="1">
      <alignment horizontal="right"/>
    </xf>
    <xf numFmtId="1" fontId="3" fillId="2" borderId="1" xfId="0" applyNumberFormat="1" applyFont="1" applyFill="1" applyBorder="1" applyAlignment="1"/>
    <xf numFmtId="43" fontId="3" fillId="3" borderId="11" xfId="1" applyFont="1" applyFill="1" applyBorder="1" applyAlignment="1">
      <alignment horizontal="left"/>
    </xf>
    <xf numFmtId="0" fontId="9" fillId="0" borderId="10" xfId="0" applyFont="1" applyFill="1" applyBorder="1" applyAlignment="1">
      <alignment horizontal="right" vertical="top"/>
    </xf>
    <xf numFmtId="0" fontId="3" fillId="2" borderId="1" xfId="0" applyFont="1" applyFill="1" applyBorder="1" applyAlignment="1">
      <alignment horizontal="left" vertical="top" wrapText="1"/>
    </xf>
    <xf numFmtId="164" fontId="3" fillId="2" borderId="1" xfId="1" applyNumberFormat="1" applyFont="1" applyFill="1" applyBorder="1" applyAlignment="1"/>
    <xf numFmtId="43" fontId="3" fillId="2" borderId="1" xfId="1" applyFont="1" applyFill="1" applyBorder="1" applyAlignment="1">
      <alignment horizontal="right" vertical="top"/>
    </xf>
    <xf numFmtId="43" fontId="3" fillId="2" borderId="11" xfId="1" applyFont="1" applyFill="1" applyBorder="1" applyAlignment="1">
      <alignment horizontal="right" vertical="top"/>
    </xf>
    <xf numFmtId="1" fontId="3" fillId="2" borderId="1" xfId="0" applyNumberFormat="1" applyFont="1" applyFill="1" applyBorder="1" applyAlignment="1">
      <alignment horizontal="right"/>
    </xf>
    <xf numFmtId="0" fontId="11" fillId="0" borderId="0" xfId="0" applyFont="1" applyFill="1" applyBorder="1"/>
    <xf numFmtId="43" fontId="11" fillId="0" borderId="0" xfId="1" applyFont="1" applyFill="1" applyBorder="1"/>
    <xf numFmtId="0" fontId="11" fillId="0" borderId="0" xfId="0" applyFont="1" applyFill="1" applyBorder="1" applyAlignment="1">
      <alignment vertical="top"/>
    </xf>
    <xf numFmtId="0" fontId="11" fillId="0" borderId="0" xfId="0" applyFont="1" applyFill="1" applyBorder="1" applyAlignment="1">
      <alignment vertical="top" wrapText="1"/>
    </xf>
    <xf numFmtId="0" fontId="12" fillId="2" borderId="0" xfId="0" applyFont="1" applyFill="1"/>
    <xf numFmtId="164" fontId="3" fillId="2" borderId="1" xfId="1" applyNumberFormat="1" applyFont="1" applyFill="1" applyBorder="1" applyAlignment="1">
      <alignment horizontal="right"/>
    </xf>
    <xf numFmtId="43" fontId="4" fillId="2" borderId="11" xfId="1" quotePrefix="1" applyFont="1" applyFill="1" applyBorder="1" applyAlignment="1">
      <alignment horizontal="right" vertical="top"/>
    </xf>
    <xf numFmtId="43" fontId="4" fillId="2" borderId="1" xfId="1" quotePrefix="1" applyFont="1" applyFill="1" applyBorder="1" applyAlignment="1">
      <alignment horizontal="right" vertical="top"/>
    </xf>
    <xf numFmtId="0" fontId="3" fillId="2" borderId="10" xfId="1" quotePrefix="1" applyNumberFormat="1" applyFont="1" applyFill="1" applyBorder="1" applyAlignment="1">
      <alignment horizontal="right" vertical="top" wrapText="1"/>
    </xf>
    <xf numFmtId="0" fontId="3" fillId="2" borderId="0" xfId="0" applyFont="1" applyFill="1" applyBorder="1"/>
    <xf numFmtId="0" fontId="13" fillId="2" borderId="0" xfId="0" applyFont="1" applyFill="1" applyBorder="1"/>
    <xf numFmtId="1" fontId="4" fillId="2" borderId="10" xfId="0" quotePrefix="1" applyNumberFormat="1" applyFont="1" applyFill="1" applyBorder="1" applyAlignment="1">
      <alignment horizontal="right" vertical="top"/>
    </xf>
    <xf numFmtId="0" fontId="4" fillId="3" borderId="0" xfId="0" applyFont="1" applyFill="1"/>
    <xf numFmtId="0" fontId="14" fillId="0" borderId="0" xfId="0" applyFont="1" applyFill="1" applyBorder="1"/>
    <xf numFmtId="43" fontId="14" fillId="0" borderId="0" xfId="1" applyFont="1" applyFill="1" applyBorder="1"/>
    <xf numFmtId="43" fontId="3" fillId="3" borderId="1" xfId="1" applyFont="1" applyFill="1" applyBorder="1" applyAlignment="1">
      <alignment horizontal="left"/>
    </xf>
    <xf numFmtId="0" fontId="4" fillId="0" borderId="10" xfId="1" applyNumberFormat="1" applyFont="1" applyFill="1" applyBorder="1" applyAlignment="1">
      <alignment horizontal="right" vertical="top" wrapText="1"/>
    </xf>
    <xf numFmtId="165" fontId="4" fillId="2" borderId="10" xfId="0" quotePrefix="1" applyNumberFormat="1" applyFont="1" applyFill="1" applyBorder="1" applyAlignment="1">
      <alignment horizontal="right" vertical="top"/>
    </xf>
    <xf numFmtId="0" fontId="3" fillId="2" borderId="1" xfId="0" applyFont="1" applyFill="1" applyBorder="1" applyAlignment="1">
      <alignment horizontal="left" wrapText="1"/>
    </xf>
    <xf numFmtId="43" fontId="4" fillId="4" borderId="9" xfId="1" applyFont="1" applyFill="1" applyBorder="1" applyAlignment="1">
      <alignment horizontal="right"/>
    </xf>
    <xf numFmtId="1" fontId="4" fillId="0" borderId="10" xfId="0" applyNumberFormat="1" applyFont="1" applyFill="1" applyBorder="1" applyAlignment="1">
      <alignment horizontal="right" vertical="top"/>
    </xf>
    <xf numFmtId="0" fontId="3" fillId="0" borderId="10" xfId="0" applyFont="1" applyFill="1" applyBorder="1" applyAlignment="1">
      <alignment vertical="top"/>
    </xf>
    <xf numFmtId="0" fontId="15" fillId="0" borderId="0" xfId="0" applyFont="1"/>
    <xf numFmtId="1" fontId="4" fillId="0" borderId="10" xfId="1" applyNumberFormat="1" applyFont="1" applyFill="1" applyBorder="1" applyAlignment="1">
      <alignment horizontal="right" vertical="top" wrapText="1"/>
    </xf>
    <xf numFmtId="0" fontId="0" fillId="0" borderId="18" xfId="0" applyBorder="1"/>
    <xf numFmtId="43" fontId="3" fillId="3" borderId="11" xfId="1" applyFont="1" applyFill="1" applyBorder="1" applyAlignment="1">
      <alignment horizontal="right"/>
    </xf>
    <xf numFmtId="43" fontId="3" fillId="3" borderId="1" xfId="1" applyFont="1" applyFill="1" applyBorder="1" applyAlignment="1">
      <alignment horizontal="right"/>
    </xf>
    <xf numFmtId="0" fontId="3" fillId="0" borderId="1" xfId="1" quotePrefix="1" applyNumberFormat="1" applyFont="1" applyBorder="1" applyAlignment="1">
      <alignment horizontal="justify" wrapText="1"/>
    </xf>
    <xf numFmtId="0" fontId="3" fillId="0" borderId="1" xfId="1" quotePrefix="1" applyNumberFormat="1" applyFont="1" applyBorder="1" applyAlignment="1">
      <alignment horizontal="justify" vertical="top" wrapText="1"/>
    </xf>
    <xf numFmtId="166" fontId="3" fillId="2" borderId="10" xfId="1" quotePrefix="1" applyNumberFormat="1" applyFont="1" applyFill="1" applyBorder="1" applyAlignment="1">
      <alignment horizontal="right" vertical="center"/>
    </xf>
    <xf numFmtId="0" fontId="3" fillId="3" borderId="1" xfId="0" applyFont="1" applyFill="1" applyBorder="1" applyAlignment="1"/>
    <xf numFmtId="0" fontId="3" fillId="2" borderId="1" xfId="1" applyNumberFormat="1" applyFont="1" applyFill="1" applyBorder="1" applyAlignment="1">
      <alignment horizontal="justify" vertical="top" wrapText="1"/>
    </xf>
    <xf numFmtId="1" fontId="3" fillId="2" borderId="10" xfId="1" quotePrefix="1" applyNumberFormat="1" applyFont="1" applyFill="1" applyBorder="1" applyAlignment="1">
      <alignment horizontal="right" vertical="top" wrapText="1"/>
    </xf>
    <xf numFmtId="43" fontId="4" fillId="3" borderId="11" xfId="1" applyFont="1" applyFill="1" applyBorder="1" applyAlignment="1">
      <alignment horizontal="right"/>
    </xf>
    <xf numFmtId="43" fontId="4" fillId="3" borderId="1" xfId="1" applyFont="1" applyFill="1" applyBorder="1" applyAlignment="1">
      <alignment horizontal="right"/>
    </xf>
    <xf numFmtId="2" fontId="3" fillId="3" borderId="1" xfId="0" applyNumberFormat="1" applyFont="1" applyFill="1" applyBorder="1" applyAlignment="1"/>
    <xf numFmtId="0" fontId="4" fillId="2" borderId="10" xfId="1" quotePrefix="1" applyNumberFormat="1" applyFont="1" applyFill="1" applyBorder="1" applyAlignment="1">
      <alignment horizontal="right" vertical="center" wrapText="1"/>
    </xf>
    <xf numFmtId="0" fontId="3" fillId="3" borderId="1" xfId="0" applyFont="1" applyFill="1" applyBorder="1" applyAlignment="1">
      <alignment horizontal="right"/>
    </xf>
    <xf numFmtId="0" fontId="4" fillId="3" borderId="1" xfId="0" applyFont="1" applyFill="1" applyBorder="1" applyAlignment="1">
      <alignment horizontal="left" vertical="top" wrapText="1"/>
    </xf>
    <xf numFmtId="0" fontId="3" fillId="0" borderId="1" xfId="1" quotePrefix="1" applyNumberFormat="1" applyFont="1" applyBorder="1" applyAlignment="1">
      <alignment horizontal="left" vertical="top" wrapText="1" indent="2"/>
    </xf>
    <xf numFmtId="43" fontId="4" fillId="2" borderId="20" xfId="1" applyFont="1" applyFill="1" applyBorder="1" applyAlignment="1">
      <alignment horizontal="right"/>
    </xf>
    <xf numFmtId="43" fontId="4" fillId="2" borderId="21" xfId="1" applyFont="1" applyFill="1" applyBorder="1" applyAlignment="1">
      <alignment horizontal="right"/>
    </xf>
    <xf numFmtId="2" fontId="3" fillId="2" borderId="21" xfId="0" applyNumberFormat="1" applyFont="1" applyFill="1" applyBorder="1" applyAlignment="1">
      <alignment vertical="top"/>
    </xf>
    <xf numFmtId="2" fontId="3" fillId="2" borderId="21" xfId="0" applyNumberFormat="1" applyFont="1" applyFill="1" applyBorder="1" applyAlignment="1">
      <alignment horizontal="center" vertical="top"/>
    </xf>
    <xf numFmtId="165" fontId="4" fillId="2" borderId="22" xfId="0" quotePrefix="1" applyNumberFormat="1" applyFont="1" applyFill="1" applyBorder="1" applyAlignment="1">
      <alignment horizontal="right" vertical="top"/>
    </xf>
    <xf numFmtId="0" fontId="4" fillId="2" borderId="21" xfId="0" applyFont="1" applyFill="1" applyBorder="1" applyAlignment="1">
      <alignment horizontal="left" vertical="top" wrapText="1"/>
    </xf>
    <xf numFmtId="0" fontId="4" fillId="3" borderId="2" xfId="0" applyFont="1" applyFill="1" applyBorder="1" applyAlignment="1">
      <alignment horizontal="center" vertical="center" wrapText="1"/>
    </xf>
    <xf numFmtId="1" fontId="3" fillId="0" borderId="10" xfId="1" quotePrefix="1" applyNumberFormat="1" applyFont="1" applyFill="1" applyBorder="1" applyAlignment="1">
      <alignment horizontal="right" vertical="top" wrapText="1"/>
    </xf>
    <xf numFmtId="2" fontId="3" fillId="2"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2" borderId="10" xfId="1" applyNumberFormat="1" applyFont="1" applyFill="1" applyBorder="1" applyAlignment="1">
      <alignment horizontal="right" vertical="top" wrapText="1"/>
    </xf>
    <xf numFmtId="0" fontId="3" fillId="2" borderId="1" xfId="0" quotePrefix="1" applyFont="1" applyFill="1" applyBorder="1" applyAlignment="1">
      <alignment horizontal="left" vertical="top" wrapText="1" indent="2"/>
    </xf>
    <xf numFmtId="0" fontId="2" fillId="0" borderId="0" xfId="0" applyFont="1" applyAlignment="1">
      <alignment wrapText="1"/>
    </xf>
    <xf numFmtId="0" fontId="2" fillId="0" borderId="16" xfId="0" applyFont="1" applyBorder="1" applyAlignment="1">
      <alignment wrapText="1"/>
    </xf>
    <xf numFmtId="0" fontId="23" fillId="0" borderId="16" xfId="0" applyFont="1" applyFill="1" applyBorder="1" applyAlignment="1">
      <alignment wrapText="1"/>
    </xf>
    <xf numFmtId="0" fontId="2" fillId="0" borderId="23" xfId="0" applyFont="1" applyBorder="1"/>
    <xf numFmtId="0" fontId="0" fillId="0" borderId="0" xfId="0" applyAlignment="1">
      <alignment horizontal="left"/>
    </xf>
    <xf numFmtId="0" fontId="15" fillId="0" borderId="0" xfId="0" applyFont="1" applyAlignment="1">
      <alignment horizontal="left"/>
    </xf>
    <xf numFmtId="0" fontId="0" fillId="0" borderId="0" xfId="0" applyAlignment="1"/>
    <xf numFmtId="0" fontId="17" fillId="0" borderId="0" xfId="0" applyFont="1" applyAlignment="1"/>
    <xf numFmtId="0" fontId="18" fillId="0" borderId="0" xfId="0" applyFont="1" applyAlignment="1"/>
    <xf numFmtId="2" fontId="3" fillId="0" borderId="1" xfId="0" applyNumberFormat="1" applyFont="1" applyFill="1" applyBorder="1" applyAlignment="1"/>
    <xf numFmtId="43" fontId="3" fillId="3" borderId="24" xfId="1" applyFont="1" applyFill="1" applyBorder="1" applyAlignment="1">
      <alignment horizontal="left"/>
    </xf>
    <xf numFmtId="0" fontId="3" fillId="0" borderId="10" xfId="1" quotePrefix="1" applyNumberFormat="1" applyFont="1" applyFill="1" applyBorder="1" applyAlignment="1">
      <alignment horizontal="right" vertical="top" wrapText="1"/>
    </xf>
    <xf numFmtId="0" fontId="25" fillId="0" borderId="18" xfId="0" applyFont="1" applyBorder="1"/>
    <xf numFmtId="0" fontId="3" fillId="0" borderId="10" xfId="0" applyFont="1" applyFill="1" applyBorder="1" applyAlignment="1">
      <alignment horizontal="right" vertical="top"/>
    </xf>
    <xf numFmtId="43" fontId="3" fillId="2" borderId="1" xfId="1" applyFont="1" applyFill="1" applyBorder="1" applyAlignment="1"/>
    <xf numFmtId="0" fontId="0" fillId="0" borderId="0" xfId="0" applyBorder="1"/>
    <xf numFmtId="1" fontId="3" fillId="2" borderId="1" xfId="1" applyNumberFormat="1" applyFont="1" applyFill="1" applyBorder="1" applyAlignment="1"/>
    <xf numFmtId="0" fontId="14" fillId="3" borderId="19" xfId="0" applyFont="1" applyFill="1" applyBorder="1" applyAlignment="1">
      <alignment horizontal="left" vertical="top"/>
    </xf>
    <xf numFmtId="0" fontId="19" fillId="0" borderId="0" xfId="6"/>
    <xf numFmtId="0" fontId="27" fillId="0" borderId="0" xfId="6" applyFont="1"/>
    <xf numFmtId="167" fontId="26" fillId="0" borderId="26" xfId="5" applyFont="1" applyFill="1" applyBorder="1" applyAlignment="1" applyProtection="1">
      <alignment horizontal="right" vertical="center" wrapText="1"/>
    </xf>
    <xf numFmtId="167" fontId="26" fillId="0" borderId="16" xfId="5" applyFont="1" applyFill="1" applyBorder="1" applyAlignment="1" applyProtection="1">
      <alignment horizontal="right" vertical="center" wrapText="1"/>
    </xf>
    <xf numFmtId="167" fontId="26" fillId="9" borderId="31" xfId="5" applyFont="1" applyFill="1" applyBorder="1" applyAlignment="1" applyProtection="1">
      <alignment horizontal="center" vertical="center" wrapText="1"/>
    </xf>
    <xf numFmtId="167" fontId="29" fillId="9" borderId="32" xfId="5" applyFont="1" applyFill="1" applyBorder="1" applyAlignment="1" applyProtection="1">
      <alignment vertical="center" wrapText="1"/>
    </xf>
    <xf numFmtId="167" fontId="29" fillId="9" borderId="33" xfId="5" applyFont="1" applyFill="1" applyBorder="1" applyAlignment="1" applyProtection="1">
      <alignment vertical="center" wrapText="1"/>
    </xf>
    <xf numFmtId="167" fontId="26" fillId="9" borderId="34" xfId="5" applyFont="1" applyFill="1" applyBorder="1" applyAlignment="1" applyProtection="1">
      <alignment horizontal="center" vertical="center" wrapText="1"/>
    </xf>
    <xf numFmtId="167" fontId="29" fillId="9" borderId="35" xfId="5" applyFont="1" applyFill="1" applyBorder="1" applyAlignment="1" applyProtection="1">
      <alignment vertical="center" wrapText="1"/>
    </xf>
    <xf numFmtId="167" fontId="29" fillId="9" borderId="36" xfId="5" applyFont="1" applyFill="1" applyBorder="1" applyAlignment="1" applyProtection="1">
      <alignment vertical="center" wrapText="1"/>
    </xf>
    <xf numFmtId="167" fontId="26" fillId="0" borderId="29" xfId="5" applyFont="1" applyFill="1" applyBorder="1" applyAlignment="1" applyProtection="1">
      <alignment horizontal="right" vertical="center"/>
    </xf>
    <xf numFmtId="167" fontId="26" fillId="0" borderId="28" xfId="5" applyFont="1" applyFill="1" applyBorder="1" applyAlignment="1" applyProtection="1">
      <alignment horizontal="right" vertical="center" wrapText="1"/>
    </xf>
    <xf numFmtId="0" fontId="0" fillId="0" borderId="35" xfId="0" applyBorder="1" applyAlignment="1"/>
    <xf numFmtId="0" fontId="0" fillId="0" borderId="32" xfId="0" applyBorder="1" applyAlignment="1"/>
    <xf numFmtId="0" fontId="0" fillId="0" borderId="37" xfId="0" applyBorder="1" applyAlignment="1"/>
    <xf numFmtId="0" fontId="0" fillId="0" borderId="30" xfId="0" applyBorder="1" applyAlignment="1"/>
    <xf numFmtId="167" fontId="26" fillId="0" borderId="25" xfId="5" applyFont="1" applyFill="1" applyBorder="1" applyAlignment="1" applyProtection="1">
      <alignment horizontal="right" vertical="center" wrapText="1"/>
    </xf>
    <xf numFmtId="167" fontId="26" fillId="0" borderId="38" xfId="5" applyFont="1" applyFill="1" applyBorder="1" applyAlignment="1" applyProtection="1">
      <alignment horizontal="right" vertical="center"/>
    </xf>
    <xf numFmtId="0" fontId="0" fillId="0" borderId="39" xfId="0" applyBorder="1" applyAlignment="1"/>
    <xf numFmtId="43" fontId="0" fillId="0" borderId="29" xfId="1" applyFont="1" applyBorder="1" applyAlignment="1"/>
    <xf numFmtId="2" fontId="0" fillId="0" borderId="0" xfId="0" applyNumberFormat="1"/>
    <xf numFmtId="0" fontId="0" fillId="10" borderId="0" xfId="0" applyFill="1"/>
    <xf numFmtId="0" fontId="3" fillId="2" borderId="40" xfId="0" applyFont="1" applyFill="1" applyBorder="1" applyAlignment="1">
      <alignment vertical="top" wrapText="1"/>
    </xf>
    <xf numFmtId="2" fontId="3" fillId="2" borderId="41" xfId="0" applyNumberFormat="1" applyFont="1" applyFill="1" applyBorder="1" applyAlignment="1"/>
    <xf numFmtId="0" fontId="3" fillId="2" borderId="41" xfId="0" applyFont="1" applyFill="1" applyBorder="1" applyAlignment="1"/>
    <xf numFmtId="43" fontId="3" fillId="2" borderId="41" xfId="1" applyFont="1" applyFill="1" applyBorder="1" applyAlignment="1">
      <alignment horizontal="right"/>
    </xf>
    <xf numFmtId="0" fontId="0" fillId="0" borderId="0" xfId="0" applyFill="1"/>
    <xf numFmtId="0" fontId="0" fillId="0" borderId="18" xfId="0" applyBorder="1" applyAlignment="1">
      <alignment wrapText="1"/>
    </xf>
    <xf numFmtId="0" fontId="3" fillId="0" borderId="1" xfId="0" applyFont="1" applyFill="1" applyBorder="1" applyAlignment="1">
      <alignment horizontal="left" vertical="top" wrapText="1"/>
    </xf>
    <xf numFmtId="165" fontId="4" fillId="2" borderId="10" xfId="1" applyNumberFormat="1" applyFont="1" applyFill="1" applyBorder="1" applyAlignment="1">
      <alignment horizontal="right" vertical="top" wrapText="1"/>
    </xf>
    <xf numFmtId="165" fontId="3" fillId="2" borderId="10" xfId="1" applyNumberFormat="1" applyFont="1" applyFill="1" applyBorder="1" applyAlignment="1">
      <alignment horizontal="right" vertical="top" wrapText="1"/>
    </xf>
    <xf numFmtId="165" fontId="4" fillId="0" borderId="10" xfId="1" quotePrefix="1" applyNumberFormat="1" applyFont="1" applyFill="1" applyBorder="1" applyAlignment="1">
      <alignment horizontal="right" vertical="top" wrapText="1"/>
    </xf>
    <xf numFmtId="43" fontId="3" fillId="2" borderId="1" xfId="1" applyNumberFormat="1" applyFont="1" applyFill="1" applyBorder="1" applyAlignment="1"/>
    <xf numFmtId="167" fontId="29" fillId="9" borderId="31" xfId="5" applyFont="1" applyFill="1" applyBorder="1" applyAlignment="1" applyProtection="1">
      <alignment horizontal="center" vertical="center" wrapText="1"/>
    </xf>
    <xf numFmtId="167" fontId="29" fillId="9" borderId="43" xfId="5" applyFont="1" applyFill="1" applyBorder="1" applyAlignment="1" applyProtection="1">
      <alignment horizontal="center" vertical="center" wrapText="1"/>
    </xf>
    <xf numFmtId="165" fontId="28" fillId="9" borderId="31" xfId="5" applyNumberFormat="1" applyFont="1" applyFill="1" applyBorder="1" applyAlignment="1" applyProtection="1">
      <alignment horizontal="center" vertical="center"/>
    </xf>
    <xf numFmtId="167" fontId="28" fillId="9" borderId="34" xfId="5" applyFont="1" applyFill="1" applyBorder="1" applyAlignment="1" applyProtection="1">
      <alignment vertical="center"/>
    </xf>
    <xf numFmtId="43" fontId="0" fillId="0" borderId="35" xfId="1" applyFont="1" applyBorder="1" applyAlignment="1"/>
    <xf numFmtId="165" fontId="29" fillId="9" borderId="32" xfId="5" applyNumberFormat="1" applyFont="1" applyFill="1" applyBorder="1" applyAlignment="1" applyProtection="1">
      <alignment horizontal="center" vertical="center"/>
    </xf>
    <xf numFmtId="167" fontId="29" fillId="9" borderId="35" xfId="5" applyFont="1" applyFill="1" applyBorder="1" applyAlignment="1" applyProtection="1">
      <alignment horizontal="right" vertical="center"/>
    </xf>
    <xf numFmtId="165" fontId="29" fillId="9" borderId="33" xfId="5" applyNumberFormat="1" applyFont="1" applyFill="1" applyBorder="1" applyAlignment="1" applyProtection="1">
      <alignment horizontal="center" vertical="center"/>
    </xf>
    <xf numFmtId="167" fontId="27" fillId="9" borderId="35" xfId="5" applyFont="1" applyFill="1" applyBorder="1" applyAlignment="1" applyProtection="1">
      <alignment horizontal="center" vertical="center"/>
    </xf>
    <xf numFmtId="165" fontId="26" fillId="0" borderId="37" xfId="5" applyNumberFormat="1" applyFont="1" applyFill="1" applyBorder="1" applyAlignment="1" applyProtection="1">
      <alignment horizontal="right" vertical="center"/>
    </xf>
    <xf numFmtId="165" fontId="26" fillId="0" borderId="39" xfId="5" applyNumberFormat="1" applyFont="1" applyFill="1" applyBorder="1" applyAlignment="1" applyProtection="1">
      <alignment horizontal="right" vertical="center"/>
    </xf>
    <xf numFmtId="165" fontId="26" fillId="0" borderId="30" xfId="5" applyNumberFormat="1" applyFont="1" applyFill="1" applyBorder="1" applyAlignment="1" applyProtection="1">
      <alignment horizontal="right" vertical="center"/>
    </xf>
    <xf numFmtId="0" fontId="3" fillId="0" borderId="10" xfId="1" quotePrefix="1" applyNumberFormat="1" applyFont="1" applyBorder="1" applyAlignment="1">
      <alignment horizontal="left" vertical="top" wrapText="1" indent="2"/>
    </xf>
    <xf numFmtId="0" fontId="3" fillId="0" borderId="11" xfId="1" quotePrefix="1" applyNumberFormat="1" applyFont="1" applyBorder="1" applyAlignment="1">
      <alignment horizontal="left" vertical="top" wrapText="1" indent="2"/>
    </xf>
    <xf numFmtId="0" fontId="0" fillId="0" borderId="32" xfId="0" applyBorder="1"/>
    <xf numFmtId="0" fontId="0" fillId="8" borderId="32" xfId="0" applyFill="1" applyBorder="1"/>
    <xf numFmtId="0" fontId="0" fillId="8" borderId="0" xfId="0" applyFill="1" applyBorder="1"/>
    <xf numFmtId="0" fontId="0" fillId="8" borderId="35" xfId="0" applyFill="1" applyBorder="1" applyAlignment="1">
      <alignment horizontal="right"/>
    </xf>
    <xf numFmtId="0" fontId="0" fillId="0" borderId="39" xfId="0" applyBorder="1"/>
    <xf numFmtId="0" fontId="0" fillId="0" borderId="28" xfId="0" applyBorder="1"/>
    <xf numFmtId="0" fontId="0" fillId="0" borderId="38" xfId="0" applyBorder="1"/>
    <xf numFmtId="43" fontId="7" fillId="6" borderId="9" xfId="1" applyFont="1" applyFill="1" applyBorder="1" applyAlignment="1">
      <alignment horizontal="left" vertical="top" wrapText="1"/>
    </xf>
    <xf numFmtId="0" fontId="0" fillId="8" borderId="39" xfId="0" applyFill="1" applyBorder="1"/>
    <xf numFmtId="0" fontId="0" fillId="8" borderId="28" xfId="0" applyFill="1" applyBorder="1"/>
    <xf numFmtId="0" fontId="0" fillId="8" borderId="38" xfId="0" applyFill="1" applyBorder="1" applyAlignment="1">
      <alignment horizontal="right"/>
    </xf>
    <xf numFmtId="43" fontId="3" fillId="3" borderId="14" xfId="1" applyFont="1" applyFill="1" applyBorder="1" applyAlignment="1">
      <alignment horizontal="left"/>
    </xf>
    <xf numFmtId="0" fontId="3" fillId="0" borderId="44" xfId="1" applyNumberFormat="1" applyFont="1" applyFill="1" applyBorder="1" applyAlignment="1">
      <alignment horizontal="right" vertical="top" wrapText="1"/>
    </xf>
    <xf numFmtId="0" fontId="3" fillId="2" borderId="45" xfId="0" applyFont="1" applyFill="1" applyBorder="1" applyAlignment="1">
      <alignment vertical="top" wrapText="1"/>
    </xf>
    <xf numFmtId="2" fontId="3" fillId="2" borderId="45" xfId="0" applyNumberFormat="1" applyFont="1" applyFill="1" applyBorder="1" applyAlignment="1"/>
    <xf numFmtId="0" fontId="3" fillId="2" borderId="45" xfId="0" applyFont="1" applyFill="1" applyBorder="1" applyAlignment="1"/>
    <xf numFmtId="43" fontId="3" fillId="2" borderId="45" xfId="1" applyFont="1" applyFill="1" applyBorder="1" applyAlignment="1">
      <alignment horizontal="right"/>
    </xf>
    <xf numFmtId="43" fontId="3" fillId="2" borderId="46" xfId="1" applyFont="1" applyFill="1" applyBorder="1" applyAlignment="1">
      <alignment horizontal="right"/>
    </xf>
    <xf numFmtId="43" fontId="7" fillId="6" borderId="49" xfId="1" applyFont="1" applyFill="1" applyBorder="1" applyAlignment="1">
      <alignment horizontal="left" vertical="top" wrapText="1"/>
    </xf>
    <xf numFmtId="1" fontId="4" fillId="0" borderId="44" xfId="0" applyNumberFormat="1" applyFont="1" applyFill="1" applyBorder="1" applyAlignment="1">
      <alignment horizontal="right" vertical="top"/>
    </xf>
    <xf numFmtId="0" fontId="3" fillId="2" borderId="45" xfId="0" applyFont="1" applyFill="1" applyBorder="1" applyAlignment="1">
      <alignment horizontal="left" vertical="top" wrapText="1"/>
    </xf>
    <xf numFmtId="1" fontId="3" fillId="2" borderId="45" xfId="0" applyNumberFormat="1" applyFont="1" applyFill="1" applyBorder="1" applyAlignment="1"/>
    <xf numFmtId="43" fontId="0" fillId="0" borderId="38" xfId="1" applyFont="1" applyBorder="1"/>
    <xf numFmtId="0" fontId="3" fillId="2" borderId="10" xfId="0" applyFont="1" applyFill="1" applyBorder="1" applyAlignment="1"/>
    <xf numFmtId="0" fontId="3" fillId="0" borderId="50" xfId="0" applyFont="1" applyFill="1" applyBorder="1" applyAlignment="1">
      <alignment horizontal="right" vertical="top"/>
    </xf>
    <xf numFmtId="2" fontId="4" fillId="2" borderId="45" xfId="0" applyNumberFormat="1" applyFont="1" applyFill="1" applyBorder="1" applyAlignment="1"/>
    <xf numFmtId="0" fontId="4" fillId="2" borderId="45" xfId="0" applyFont="1" applyFill="1" applyBorder="1" applyAlignment="1"/>
    <xf numFmtId="43" fontId="4" fillId="2" borderId="45" xfId="1" applyFont="1" applyFill="1" applyBorder="1" applyAlignment="1">
      <alignment horizontal="right"/>
    </xf>
    <xf numFmtId="43" fontId="4" fillId="2" borderId="46" xfId="1" applyFont="1" applyFill="1" applyBorder="1" applyAlignment="1">
      <alignment horizontal="right"/>
    </xf>
    <xf numFmtId="0" fontId="3" fillId="2" borderId="13" xfId="0" applyFont="1" applyFill="1" applyBorder="1" applyAlignment="1">
      <alignment horizontal="left" vertical="top" wrapText="1"/>
    </xf>
    <xf numFmtId="2" fontId="4" fillId="2" borderId="13" xfId="0" applyNumberFormat="1" applyFont="1" applyFill="1" applyBorder="1" applyAlignment="1"/>
    <xf numFmtId="0" fontId="4" fillId="2" borderId="13" xfId="0" applyFont="1" applyFill="1" applyBorder="1" applyAlignment="1"/>
    <xf numFmtId="43" fontId="4" fillId="2" borderId="13" xfId="1" applyFont="1" applyFill="1" applyBorder="1" applyAlignment="1">
      <alignment horizontal="right"/>
    </xf>
    <xf numFmtId="43" fontId="4" fillId="2" borderId="14" xfId="1" applyFont="1" applyFill="1" applyBorder="1" applyAlignment="1">
      <alignment horizontal="right"/>
    </xf>
    <xf numFmtId="0" fontId="9" fillId="0" borderId="22" xfId="0" applyNumberFormat="1" applyFont="1" applyFill="1" applyBorder="1" applyAlignment="1">
      <alignment horizontal="right" vertical="top"/>
    </xf>
    <xf numFmtId="0" fontId="3" fillId="2" borderId="21" xfId="0" quotePrefix="1" applyFont="1" applyFill="1" applyBorder="1" applyAlignment="1">
      <alignment horizontal="left" vertical="top" wrapText="1"/>
    </xf>
    <xf numFmtId="1" fontId="3" fillId="2" borderId="21" xfId="0" applyNumberFormat="1" applyFont="1" applyFill="1" applyBorder="1" applyAlignment="1"/>
    <xf numFmtId="0" fontId="3" fillId="2" borderId="21" xfId="0" applyFont="1" applyFill="1" applyBorder="1" applyAlignment="1"/>
    <xf numFmtId="43" fontId="3" fillId="2" borderId="21" xfId="1" applyFont="1" applyFill="1" applyBorder="1" applyAlignment="1">
      <alignment horizontal="right"/>
    </xf>
    <xf numFmtId="43" fontId="3" fillId="2" borderId="20" xfId="1" applyFont="1" applyFill="1" applyBorder="1" applyAlignment="1">
      <alignment horizontal="right"/>
    </xf>
    <xf numFmtId="165" fontId="7" fillId="5" borderId="51" xfId="0" quotePrefix="1" applyNumberFormat="1" applyFont="1" applyFill="1" applyBorder="1" applyAlignment="1">
      <alignment horizontal="right" vertical="top"/>
    </xf>
    <xf numFmtId="0" fontId="3" fillId="0" borderId="22" xfId="1" applyNumberFormat="1" applyFont="1" applyFill="1" applyBorder="1" applyAlignment="1">
      <alignment horizontal="right" vertical="top" wrapText="1"/>
    </xf>
    <xf numFmtId="0" fontId="3" fillId="2" borderId="21" xfId="0" applyFont="1" applyFill="1" applyBorder="1" applyAlignment="1">
      <alignment horizontal="left" wrapText="1"/>
    </xf>
    <xf numFmtId="164" fontId="3" fillId="2" borderId="21" xfId="1" applyNumberFormat="1" applyFont="1" applyFill="1" applyBorder="1" applyAlignment="1">
      <alignment horizontal="right"/>
    </xf>
    <xf numFmtId="43" fontId="3" fillId="3" borderId="21" xfId="1" applyFont="1" applyFill="1" applyBorder="1" applyAlignment="1">
      <alignment horizontal="left"/>
    </xf>
    <xf numFmtId="43" fontId="3" fillId="3" borderId="20" xfId="1" applyFont="1" applyFill="1" applyBorder="1" applyAlignment="1">
      <alignment horizontal="left"/>
    </xf>
    <xf numFmtId="1" fontId="4" fillId="8" borderId="51" xfId="0" applyNumberFormat="1" applyFont="1" applyFill="1" applyBorder="1" applyAlignment="1">
      <alignment horizontal="right" vertical="top"/>
    </xf>
    <xf numFmtId="0" fontId="4" fillId="8" borderId="52" xfId="0" applyFont="1" applyFill="1" applyBorder="1" applyAlignment="1">
      <alignment horizontal="left" vertical="top" wrapText="1"/>
    </xf>
    <xf numFmtId="164" fontId="3" fillId="8" borderId="52" xfId="1" applyNumberFormat="1" applyFont="1" applyFill="1" applyBorder="1" applyAlignment="1">
      <alignment horizontal="right"/>
    </xf>
    <xf numFmtId="0" fontId="3" fillId="8" borderId="52" xfId="0" applyFont="1" applyFill="1" applyBorder="1" applyAlignment="1"/>
    <xf numFmtId="43" fontId="3" fillId="8" borderId="52" xfId="1" applyFont="1" applyFill="1" applyBorder="1" applyAlignment="1">
      <alignment horizontal="left"/>
    </xf>
    <xf numFmtId="43" fontId="3" fillId="8" borderId="17" xfId="1" applyFont="1" applyFill="1" applyBorder="1" applyAlignment="1">
      <alignment horizontal="left"/>
    </xf>
    <xf numFmtId="1" fontId="3" fillId="2" borderId="45" xfId="0" applyNumberFormat="1" applyFont="1" applyFill="1" applyBorder="1" applyAlignment="1">
      <alignment horizontal="right"/>
    </xf>
    <xf numFmtId="43" fontId="4" fillId="2" borderId="45" xfId="1" quotePrefix="1" applyFont="1" applyFill="1" applyBorder="1" applyAlignment="1">
      <alignment horizontal="right" vertical="top"/>
    </xf>
    <xf numFmtId="43" fontId="4" fillId="2" borderId="46" xfId="1" quotePrefix="1" applyFont="1" applyFill="1" applyBorder="1" applyAlignment="1">
      <alignment horizontal="right" vertical="top"/>
    </xf>
    <xf numFmtId="0" fontId="16" fillId="0" borderId="53" xfId="0" applyFont="1" applyBorder="1"/>
    <xf numFmtId="43" fontId="16" fillId="0" borderId="54" xfId="1" applyFont="1" applyBorder="1"/>
    <xf numFmtId="0" fontId="2" fillId="0" borderId="53" xfId="0" applyFont="1" applyBorder="1"/>
    <xf numFmtId="43" fontId="0" fillId="0" borderId="28" xfId="1" applyFont="1" applyBorder="1"/>
    <xf numFmtId="0" fontId="2" fillId="0" borderId="30" xfId="0" applyFont="1" applyBorder="1" applyAlignment="1">
      <alignment wrapText="1"/>
    </xf>
    <xf numFmtId="43" fontId="24" fillId="0" borderId="0" xfId="1" applyFont="1" applyFill="1" applyBorder="1"/>
    <xf numFmtId="43" fontId="0" fillId="0" borderId="0" xfId="1" applyFont="1" applyBorder="1"/>
    <xf numFmtId="43" fontId="0" fillId="0" borderId="35" xfId="1" applyFont="1" applyBorder="1"/>
    <xf numFmtId="43" fontId="16" fillId="0" borderId="56" xfId="1" applyFont="1" applyBorder="1"/>
    <xf numFmtId="0" fontId="0" fillId="0" borderId="57" xfId="0" applyBorder="1" applyAlignment="1">
      <alignment horizontal="right"/>
    </xf>
    <xf numFmtId="0" fontId="0" fillId="0" borderId="58" xfId="0" applyBorder="1" applyAlignment="1">
      <alignment horizontal="right"/>
    </xf>
    <xf numFmtId="0" fontId="0" fillId="0" borderId="57" xfId="0" applyBorder="1"/>
    <xf numFmtId="0" fontId="0" fillId="0" borderId="59" xfId="0" applyBorder="1"/>
    <xf numFmtId="0" fontId="0" fillId="0" borderId="60" xfId="0" applyBorder="1"/>
    <xf numFmtId="0" fontId="0" fillId="0" borderId="61" xfId="0" applyBorder="1"/>
    <xf numFmtId="0" fontId="0" fillId="0" borderId="62" xfId="0" applyBorder="1"/>
    <xf numFmtId="0" fontId="0" fillId="0" borderId="63" xfId="0" applyBorder="1"/>
    <xf numFmtId="0" fontId="0" fillId="0" borderId="60" xfId="0" applyBorder="1" applyAlignment="1">
      <alignment horizontal="right"/>
    </xf>
    <xf numFmtId="0" fontId="0" fillId="0" borderId="63" xfId="0" applyBorder="1" applyAlignment="1">
      <alignment horizontal="right"/>
    </xf>
    <xf numFmtId="0" fontId="0" fillId="0" borderId="61" xfId="0" applyBorder="1" applyAlignment="1">
      <alignment horizontal="right"/>
    </xf>
    <xf numFmtId="0" fontId="0" fillId="0" borderId="62" xfId="0" applyBorder="1" applyAlignment="1">
      <alignment horizontal="right"/>
    </xf>
    <xf numFmtId="0" fontId="23" fillId="0" borderId="55" xfId="0" applyFont="1" applyFill="1" applyBorder="1" applyAlignment="1">
      <alignment wrapText="1"/>
    </xf>
    <xf numFmtId="43" fontId="7" fillId="6" borderId="64" xfId="1" applyFont="1" applyFill="1" applyBorder="1" applyAlignment="1">
      <alignment horizontal="left" vertical="top" wrapText="1"/>
    </xf>
    <xf numFmtId="165" fontId="4" fillId="0" borderId="12" xfId="0" quotePrefix="1" applyNumberFormat="1" applyFont="1" applyFill="1" applyBorder="1" applyAlignment="1">
      <alignment horizontal="right" vertical="top"/>
    </xf>
    <xf numFmtId="0" fontId="4" fillId="2" borderId="13" xfId="0" applyFont="1" applyFill="1" applyBorder="1" applyAlignment="1">
      <alignment horizontal="left" vertical="top" wrapText="1"/>
    </xf>
    <xf numFmtId="2" fontId="3" fillId="2" borderId="13" xfId="0" applyNumberFormat="1" applyFont="1" applyFill="1" applyBorder="1" applyAlignment="1"/>
    <xf numFmtId="0" fontId="3" fillId="0" borderId="22" xfId="0" applyFont="1" applyFill="1" applyBorder="1" applyAlignment="1">
      <alignment vertical="top"/>
    </xf>
    <xf numFmtId="0" fontId="3" fillId="2" borderId="21" xfId="0" applyFont="1" applyFill="1" applyBorder="1" applyAlignment="1">
      <alignment vertical="top" wrapText="1"/>
    </xf>
    <xf numFmtId="2" fontId="3" fillId="2" borderId="21" xfId="1" applyNumberFormat="1" applyFont="1" applyFill="1" applyBorder="1" applyAlignment="1"/>
    <xf numFmtId="0" fontId="3" fillId="0" borderId="12" xfId="0" applyFont="1" applyFill="1" applyBorder="1" applyAlignment="1">
      <alignment vertical="top"/>
    </xf>
    <xf numFmtId="0" fontId="3" fillId="0" borderId="13" xfId="0" applyFont="1" applyFill="1" applyBorder="1" applyAlignment="1">
      <alignment vertical="top" wrapText="1"/>
    </xf>
    <xf numFmtId="2" fontId="3" fillId="0" borderId="13" xfId="1" applyNumberFormat="1" applyFont="1" applyFill="1" applyBorder="1" applyAlignment="1"/>
    <xf numFmtId="0" fontId="3" fillId="0" borderId="13" xfId="0" applyFont="1" applyFill="1" applyBorder="1" applyAlignment="1"/>
    <xf numFmtId="43" fontId="3" fillId="0" borderId="13" xfId="1" applyFont="1" applyFill="1" applyBorder="1" applyAlignment="1">
      <alignment horizontal="right"/>
    </xf>
    <xf numFmtId="43" fontId="3" fillId="0" borderId="14" xfId="1" applyFont="1" applyFill="1" applyBorder="1" applyAlignment="1">
      <alignment horizontal="left"/>
    </xf>
    <xf numFmtId="43" fontId="7" fillId="6" borderId="65" xfId="1" applyFont="1" applyFill="1" applyBorder="1" applyAlignment="1">
      <alignment horizontal="left" vertical="top" wrapText="1"/>
    </xf>
    <xf numFmtId="0" fontId="3" fillId="2" borderId="22" xfId="0" applyFont="1" applyFill="1" applyBorder="1" applyAlignment="1"/>
    <xf numFmtId="164" fontId="3" fillId="2" borderId="21" xfId="1" applyNumberFormat="1" applyFont="1" applyFill="1" applyBorder="1" applyAlignment="1"/>
    <xf numFmtId="0" fontId="3" fillId="2" borderId="12" xfId="0" applyFont="1" applyFill="1" applyBorder="1" applyAlignment="1"/>
    <xf numFmtId="164" fontId="3" fillId="2" borderId="13" xfId="1" applyNumberFormat="1" applyFont="1" applyFill="1" applyBorder="1" applyAlignment="1"/>
    <xf numFmtId="165" fontId="4" fillId="0" borderId="22" xfId="0" quotePrefix="1" applyNumberFormat="1" applyFont="1" applyFill="1" applyBorder="1" applyAlignment="1">
      <alignment horizontal="right" vertical="top"/>
    </xf>
    <xf numFmtId="2" fontId="3" fillId="2" borderId="21" xfId="0" applyNumberFormat="1" applyFont="1" applyFill="1" applyBorder="1" applyAlignment="1"/>
    <xf numFmtId="0" fontId="3" fillId="0" borderId="12" xfId="0" applyFont="1" applyFill="1" applyBorder="1" applyAlignment="1">
      <alignment horizontal="right" vertical="top"/>
    </xf>
    <xf numFmtId="164" fontId="3" fillId="2" borderId="13" xfId="1" applyNumberFormat="1" applyFont="1" applyFill="1" applyBorder="1" applyAlignment="1">
      <alignment horizontal="right"/>
    </xf>
    <xf numFmtId="43" fontId="3" fillId="3" borderId="13" xfId="1" applyFont="1" applyFill="1" applyBorder="1" applyAlignment="1">
      <alignment horizontal="left"/>
    </xf>
    <xf numFmtId="0" fontId="3" fillId="0" borderId="66" xfId="0" applyFont="1" applyFill="1" applyBorder="1" applyAlignment="1">
      <alignment horizontal="right" vertical="top"/>
    </xf>
    <xf numFmtId="43" fontId="3" fillId="2" borderId="13" xfId="1" applyFont="1" applyFill="1" applyBorder="1" applyAlignment="1"/>
    <xf numFmtId="1" fontId="4" fillId="0" borderId="22" xfId="1" applyNumberFormat="1" applyFont="1" applyFill="1" applyBorder="1" applyAlignment="1">
      <alignment horizontal="right" vertical="top" wrapText="1"/>
    </xf>
    <xf numFmtId="0" fontId="4" fillId="2" borderId="21" xfId="0" applyFont="1" applyFill="1" applyBorder="1" applyAlignment="1"/>
    <xf numFmtId="164" fontId="3" fillId="2" borderId="45" xfId="1" applyNumberFormat="1" applyFont="1" applyFill="1" applyBorder="1" applyAlignment="1">
      <alignment horizontal="right"/>
    </xf>
    <xf numFmtId="43" fontId="3" fillId="3" borderId="45" xfId="1" applyFont="1" applyFill="1" applyBorder="1" applyAlignment="1">
      <alignment horizontal="left"/>
    </xf>
    <xf numFmtId="43" fontId="3" fillId="3" borderId="46" xfId="1" applyFont="1" applyFill="1" applyBorder="1" applyAlignment="1">
      <alignment horizontal="left"/>
    </xf>
    <xf numFmtId="165" fontId="4" fillId="0" borderId="44" xfId="0" quotePrefix="1" applyNumberFormat="1" applyFont="1" applyFill="1" applyBorder="1" applyAlignment="1">
      <alignment horizontal="right" vertical="top"/>
    </xf>
    <xf numFmtId="0" fontId="4" fillId="2" borderId="45" xfId="0" applyFont="1" applyFill="1" applyBorder="1" applyAlignment="1">
      <alignment horizontal="left" vertical="top" wrapText="1"/>
    </xf>
    <xf numFmtId="2" fontId="3" fillId="2" borderId="0" xfId="1" applyNumberFormat="1" applyFont="1" applyFill="1" applyBorder="1" applyAlignment="1"/>
    <xf numFmtId="43" fontId="3" fillId="2" borderId="1" xfId="1" applyNumberFormat="1" applyFont="1" applyFill="1" applyBorder="1" applyAlignment="1">
      <alignment horizontal="right"/>
    </xf>
    <xf numFmtId="2" fontId="3" fillId="2" borderId="1" xfId="0" applyNumberFormat="1" applyFont="1" applyFill="1" applyBorder="1" applyAlignment="1">
      <alignment vertical="top"/>
    </xf>
    <xf numFmtId="0" fontId="3" fillId="2" borderId="1" xfId="0" applyFont="1" applyFill="1" applyBorder="1" applyAlignment="1">
      <alignment vertical="top"/>
    </xf>
    <xf numFmtId="0" fontId="0" fillId="0" borderId="0" xfId="0" applyAlignment="1">
      <alignment wrapText="1"/>
    </xf>
    <xf numFmtId="167" fontId="29" fillId="9" borderId="27" xfId="5" applyFont="1" applyFill="1" applyBorder="1" applyAlignment="1" applyProtection="1">
      <alignment horizontal="center" vertical="center" wrapText="1"/>
    </xf>
    <xf numFmtId="167" fontId="29" fillId="9" borderId="42" xfId="5" applyFont="1" applyFill="1" applyBorder="1" applyAlignment="1" applyProtection="1">
      <alignment horizontal="center" vertical="center" wrapText="1"/>
    </xf>
    <xf numFmtId="0" fontId="21" fillId="0" borderId="0" xfId="0" applyFont="1" applyAlignment="1">
      <alignment horizontal="left"/>
    </xf>
    <xf numFmtId="0" fontId="20" fillId="0" borderId="0" xfId="0" applyFont="1" applyAlignment="1">
      <alignment horizontal="left" vertical="center"/>
    </xf>
    <xf numFmtId="0" fontId="22" fillId="0" borderId="0" xfId="4" applyAlignment="1">
      <alignment horizontal="left" vertical="center"/>
    </xf>
    <xf numFmtId="0" fontId="6" fillId="7" borderId="6" xfId="0" applyFont="1" applyFill="1" applyBorder="1" applyAlignment="1">
      <alignment horizontal="left" vertical="top" wrapText="1"/>
    </xf>
    <xf numFmtId="0" fontId="6" fillId="7"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6" borderId="6"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6" borderId="8"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5" borderId="15" xfId="0" applyFont="1" applyFill="1" applyBorder="1" applyAlignment="1">
      <alignment horizontal="left" vertical="top" wrapText="1"/>
    </xf>
    <xf numFmtId="0" fontId="7" fillId="5" borderId="16" xfId="0" applyFont="1" applyFill="1" applyBorder="1" applyAlignment="1">
      <alignment horizontal="left" vertical="top" wrapText="1"/>
    </xf>
    <xf numFmtId="0" fontId="6" fillId="7" borderId="8" xfId="0" applyFont="1" applyFill="1" applyBorder="1" applyAlignment="1">
      <alignment horizontal="left" vertical="top" wrapText="1"/>
    </xf>
    <xf numFmtId="0" fontId="7" fillId="6" borderId="15" xfId="0" applyFont="1" applyFill="1" applyBorder="1" applyAlignment="1">
      <alignment horizontal="left" vertical="top" wrapText="1"/>
    </xf>
    <xf numFmtId="0" fontId="7" fillId="6" borderId="16" xfId="0" applyFont="1" applyFill="1" applyBorder="1" applyAlignment="1">
      <alignment horizontal="left" vertical="top" wrapText="1"/>
    </xf>
  </cellXfs>
  <cellStyles count="8">
    <cellStyle name="Comma" xfId="1" builtinId="3"/>
    <cellStyle name="Comma 2" xfId="3"/>
    <cellStyle name="Comma 2 2" xfId="5"/>
    <cellStyle name="Hyperlink" xfId="4" builtinId="8"/>
    <cellStyle name="Normal" xfId="0" builtinId="0"/>
    <cellStyle name="Normal 2" xfId="2"/>
    <cellStyle name="Normal 3" xfId="7"/>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55" zoomScaleNormal="100" zoomScaleSheetLayoutView="55" zoomScalePageLayoutView="85" workbookViewId="0">
      <selection activeCell="M32" sqref="M32"/>
    </sheetView>
  </sheetViews>
  <sheetFormatPr defaultRowHeight="15" x14ac:dyDescent="0.25"/>
  <cols>
    <col min="1" max="1" width="11.42578125" customWidth="1"/>
    <col min="2" max="2" width="31.140625" customWidth="1"/>
    <col min="3" max="3" width="27.5703125" customWidth="1"/>
    <col min="4" max="4" width="19.7109375" customWidth="1"/>
    <col min="5" max="9" width="13.140625" customWidth="1"/>
  </cols>
  <sheetData>
    <row r="1" spans="1:6" x14ac:dyDescent="0.25">
      <c r="A1" s="97"/>
      <c r="B1" s="97"/>
      <c r="C1" s="97"/>
      <c r="D1" s="98"/>
      <c r="E1" s="63"/>
      <c r="F1" s="63"/>
    </row>
    <row r="2" spans="1:6" ht="31.5" x14ac:dyDescent="0.5">
      <c r="A2" s="101" t="s">
        <v>177</v>
      </c>
      <c r="B2" s="101"/>
      <c r="C2" s="101"/>
      <c r="D2" s="101"/>
      <c r="E2" s="63"/>
      <c r="F2" s="63"/>
    </row>
    <row r="3" spans="1:6" ht="23.25" x14ac:dyDescent="0.35">
      <c r="A3" s="100" t="s">
        <v>293</v>
      </c>
      <c r="B3" s="100"/>
      <c r="C3" s="100"/>
      <c r="D3" s="100"/>
      <c r="E3" s="63"/>
      <c r="F3" s="63"/>
    </row>
    <row r="4" spans="1:6" x14ac:dyDescent="0.25">
      <c r="A4" s="99" t="s">
        <v>256</v>
      </c>
      <c r="B4" s="99"/>
      <c r="C4" s="99"/>
      <c r="D4" s="99"/>
      <c r="E4" s="63"/>
      <c r="F4" s="63"/>
    </row>
    <row r="5" spans="1:6" ht="17.25" x14ac:dyDescent="0.25">
      <c r="A5" s="99" t="s">
        <v>322</v>
      </c>
      <c r="B5" s="99"/>
      <c r="C5" s="99"/>
      <c r="D5" s="99"/>
      <c r="E5" s="63"/>
      <c r="F5" s="63"/>
    </row>
    <row r="7" spans="1:6" x14ac:dyDescent="0.25">
      <c r="A7" s="111"/>
      <c r="B7" s="112"/>
      <c r="C7" s="112"/>
      <c r="D7" s="112"/>
    </row>
    <row r="8" spans="1:6" ht="30.75" customHeight="1" x14ac:dyDescent="0.25">
      <c r="A8" s="144" t="s">
        <v>169</v>
      </c>
      <c r="B8" s="272" t="s">
        <v>15</v>
      </c>
      <c r="C8" s="273"/>
      <c r="D8" s="145" t="s">
        <v>170</v>
      </c>
    </row>
    <row r="9" spans="1:6" ht="16.5" x14ac:dyDescent="0.25">
      <c r="A9" s="146"/>
      <c r="B9" s="115"/>
      <c r="C9" s="118"/>
      <c r="D9" s="147"/>
    </row>
    <row r="10" spans="1:6" x14ac:dyDescent="0.25">
      <c r="A10" s="124">
        <v>1</v>
      </c>
      <c r="B10" s="124" t="s">
        <v>8</v>
      </c>
      <c r="C10" s="123"/>
      <c r="D10" s="148">
        <f>'GENERAL SUMMARY '!C18</f>
        <v>0</v>
      </c>
    </row>
    <row r="11" spans="1:6" x14ac:dyDescent="0.25">
      <c r="A11" s="124">
        <v>2</v>
      </c>
      <c r="B11" s="124" t="s">
        <v>92</v>
      </c>
      <c r="C11" s="123"/>
      <c r="D11" s="148">
        <f>'GENERAL SUMMARY '!D18</f>
        <v>0</v>
      </c>
    </row>
    <row r="12" spans="1:6" x14ac:dyDescent="0.25">
      <c r="A12" s="124">
        <v>3</v>
      </c>
      <c r="B12" s="124" t="s">
        <v>105</v>
      </c>
      <c r="C12" s="123"/>
      <c r="D12" s="148">
        <f>'GENERAL SUMMARY '!E18</f>
        <v>0</v>
      </c>
    </row>
    <row r="13" spans="1:6" ht="16.5" customHeight="1" x14ac:dyDescent="0.25">
      <c r="A13" s="124">
        <v>4</v>
      </c>
      <c r="B13" s="124" t="s">
        <v>67</v>
      </c>
      <c r="C13" s="123"/>
      <c r="D13" s="148">
        <f>'GENERAL SUMMARY '!F18</f>
        <v>0</v>
      </c>
    </row>
    <row r="14" spans="1:6" ht="16.5" customHeight="1" x14ac:dyDescent="0.25">
      <c r="A14" s="124">
        <v>5</v>
      </c>
      <c r="B14" s="124" t="s">
        <v>171</v>
      </c>
      <c r="C14" s="123"/>
      <c r="D14" s="148">
        <f>'GENERAL SUMMARY '!G18</f>
        <v>0</v>
      </c>
    </row>
    <row r="15" spans="1:6" x14ac:dyDescent="0.25">
      <c r="A15" s="124">
        <v>6</v>
      </c>
      <c r="B15" s="124" t="s">
        <v>54</v>
      </c>
      <c r="C15" s="123"/>
      <c r="D15" s="148">
        <f>'GENERAL SUMMARY '!H18</f>
        <v>0</v>
      </c>
    </row>
    <row r="16" spans="1:6" x14ac:dyDescent="0.25">
      <c r="A16" s="124">
        <v>7</v>
      </c>
      <c r="B16" s="124" t="s">
        <v>122</v>
      </c>
      <c r="C16" s="123"/>
      <c r="D16" s="148">
        <f>'GENERAL SUMMARY '!I18</f>
        <v>0</v>
      </c>
    </row>
    <row r="17" spans="1:4" x14ac:dyDescent="0.25">
      <c r="A17" s="124">
        <v>8</v>
      </c>
      <c r="B17" s="124" t="s">
        <v>51</v>
      </c>
      <c r="C17" s="123"/>
      <c r="D17" s="148">
        <f>'GENERAL SUMMARY '!J18</f>
        <v>0</v>
      </c>
    </row>
    <row r="18" spans="1:4" ht="16.5" customHeight="1" x14ac:dyDescent="0.25">
      <c r="A18" s="124">
        <v>9</v>
      </c>
      <c r="B18" s="124" t="s">
        <v>167</v>
      </c>
      <c r="C18" s="123"/>
      <c r="D18" s="148">
        <f>'GENERAL SUMMARY '!K18</f>
        <v>0</v>
      </c>
    </row>
    <row r="19" spans="1:4" ht="16.5" customHeight="1" x14ac:dyDescent="0.25">
      <c r="A19" s="124">
        <v>10</v>
      </c>
      <c r="B19" s="124" t="s">
        <v>172</v>
      </c>
      <c r="C19" s="123"/>
      <c r="D19" s="148">
        <f>'GENERAL SUMMARY '!L18</f>
        <v>0</v>
      </c>
    </row>
    <row r="20" spans="1:4" ht="16.5" customHeight="1" x14ac:dyDescent="0.25">
      <c r="A20" s="124">
        <v>11</v>
      </c>
      <c r="B20" s="124" t="s">
        <v>173</v>
      </c>
      <c r="C20" s="123"/>
      <c r="D20" s="148">
        <f>'GENERAL SUMMARY '!M18</f>
        <v>0</v>
      </c>
    </row>
    <row r="21" spans="1:4" x14ac:dyDescent="0.25">
      <c r="A21" s="124">
        <v>12</v>
      </c>
      <c r="B21" s="124" t="s">
        <v>129</v>
      </c>
      <c r="C21" s="123"/>
      <c r="D21" s="148">
        <f ca="1">'GENERAL SUMMARY '!N18</f>
        <v>0</v>
      </c>
    </row>
    <row r="22" spans="1:4" x14ac:dyDescent="0.25">
      <c r="A22" s="124">
        <v>13</v>
      </c>
      <c r="B22" s="124" t="s">
        <v>309</v>
      </c>
      <c r="C22" s="123"/>
      <c r="D22" s="148">
        <f>+'BILL 13 Additions'!F2</f>
        <v>0</v>
      </c>
    </row>
    <row r="23" spans="1:4" x14ac:dyDescent="0.25">
      <c r="A23" s="124">
        <v>14</v>
      </c>
      <c r="B23" s="124" t="s">
        <v>310</v>
      </c>
      <c r="C23" s="123"/>
      <c r="D23" s="148">
        <f>-'BILL 14 Omissions'!F2</f>
        <v>0</v>
      </c>
    </row>
    <row r="24" spans="1:4" x14ac:dyDescent="0.25">
      <c r="A24" s="149"/>
      <c r="B24" s="116"/>
      <c r="C24" s="119"/>
      <c r="D24" s="150"/>
    </row>
    <row r="25" spans="1:4" x14ac:dyDescent="0.25">
      <c r="A25" s="149"/>
      <c r="B25" s="116"/>
      <c r="C25" s="119"/>
      <c r="D25" s="150"/>
    </row>
    <row r="26" spans="1:4" x14ac:dyDescent="0.25">
      <c r="A26" s="149"/>
      <c r="B26" s="116"/>
      <c r="C26" s="119"/>
      <c r="D26" s="150"/>
    </row>
    <row r="27" spans="1:4" x14ac:dyDescent="0.25">
      <c r="A27" s="151" t="s">
        <v>154</v>
      </c>
      <c r="B27" s="117" t="s">
        <v>154</v>
      </c>
      <c r="C27" s="120"/>
      <c r="D27" s="152"/>
    </row>
    <row r="28" spans="1:4" ht="16.5" x14ac:dyDescent="0.25">
      <c r="A28" s="153"/>
      <c r="B28" s="125" t="s">
        <v>174</v>
      </c>
      <c r="C28" s="113"/>
      <c r="D28" s="130">
        <f ca="1">SUM(D10:D27)</f>
        <v>0</v>
      </c>
    </row>
    <row r="29" spans="1:4" ht="16.5" x14ac:dyDescent="0.25">
      <c r="A29" s="154"/>
      <c r="B29" s="129" t="s">
        <v>175</v>
      </c>
      <c r="C29" s="122"/>
      <c r="D29" s="130">
        <f ca="1">D28*0.06</f>
        <v>0</v>
      </c>
    </row>
    <row r="30" spans="1:4" ht="16.5" x14ac:dyDescent="0.25">
      <c r="A30" s="155"/>
      <c r="B30" s="126" t="s">
        <v>176</v>
      </c>
      <c r="C30" s="114"/>
      <c r="D30" s="130">
        <f ca="1">D29+D28</f>
        <v>0</v>
      </c>
    </row>
    <row r="31" spans="1:4" ht="16.5" x14ac:dyDescent="0.25">
      <c r="A31" s="154"/>
      <c r="B31" s="127"/>
      <c r="C31" s="122"/>
      <c r="D31" s="128"/>
    </row>
    <row r="32" spans="1:4" ht="16.5" x14ac:dyDescent="0.25">
      <c r="A32" s="155"/>
      <c r="B32" s="125" t="s">
        <v>181</v>
      </c>
      <c r="C32" s="122"/>
      <c r="D32" s="121"/>
    </row>
  </sheetData>
  <mergeCells count="1">
    <mergeCell ref="B8:C8"/>
  </mergeCells>
  <printOptions horizontalCentered="1"/>
  <pageMargins left="0.25" right="0.25" top="0.75" bottom="0.75" header="0.3" footer="0.3"/>
  <pageSetup paperSize="9" scale="85" fitToHeight="0" orientation="portrait" horizontalDpi="4294967295" verticalDpi="4294967295"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view="pageBreakPreview" zoomScale="25" zoomScaleNormal="100" zoomScaleSheetLayoutView="25" zoomScalePageLayoutView="85" workbookViewId="0">
      <selection activeCell="AO52" sqref="AO52"/>
    </sheetView>
  </sheetViews>
  <sheetFormatPr defaultRowHeight="15" x14ac:dyDescent="0.25"/>
  <cols>
    <col min="1" max="1" width="3.7109375" customWidth="1"/>
    <col min="2" max="2" width="31.140625" customWidth="1"/>
    <col min="3" max="3" width="16.28515625" customWidth="1"/>
    <col min="4" max="4" width="17.140625" customWidth="1"/>
    <col min="5" max="5" width="18.140625" customWidth="1"/>
    <col min="6" max="7" width="16.42578125" customWidth="1"/>
    <col min="8" max="8" width="17" customWidth="1"/>
    <col min="9" max="9" width="16.28515625" customWidth="1"/>
    <col min="10" max="10" width="19" customWidth="1"/>
    <col min="11" max="12" width="17.140625" customWidth="1"/>
    <col min="13" max="13" width="15.85546875" customWidth="1"/>
    <col min="14" max="14" width="16.28515625" customWidth="1"/>
    <col min="15" max="19" width="13.140625" customWidth="1"/>
  </cols>
  <sheetData>
    <row r="1" spans="1:16" ht="27.75" customHeight="1" x14ac:dyDescent="0.4">
      <c r="A1" s="274"/>
      <c r="B1" s="274"/>
      <c r="C1" s="274"/>
      <c r="D1" s="274"/>
      <c r="E1" s="274"/>
      <c r="F1" s="274"/>
      <c r="G1" s="274"/>
      <c r="H1" s="274"/>
      <c r="I1" s="274"/>
      <c r="J1" s="274"/>
      <c r="K1" s="274"/>
      <c r="L1" s="274"/>
      <c r="M1" s="274"/>
      <c r="N1" s="63"/>
      <c r="O1" s="63"/>
      <c r="P1" s="63"/>
    </row>
    <row r="2" spans="1:16" x14ac:dyDescent="0.25">
      <c r="A2" s="275"/>
      <c r="B2" s="275"/>
      <c r="C2" s="275"/>
      <c r="D2" s="275"/>
      <c r="E2" s="275"/>
      <c r="F2" s="275"/>
      <c r="G2" s="275"/>
      <c r="H2" s="275"/>
      <c r="I2" s="275"/>
      <c r="J2" s="275"/>
      <c r="K2" s="275"/>
      <c r="L2" s="275"/>
      <c r="M2" s="275"/>
      <c r="N2" s="63"/>
      <c r="O2" s="63"/>
      <c r="P2" s="63"/>
    </row>
    <row r="3" spans="1:16" x14ac:dyDescent="0.25">
      <c r="A3" s="275"/>
      <c r="B3" s="275"/>
      <c r="C3" s="275"/>
      <c r="D3" s="275"/>
      <c r="E3" s="275"/>
      <c r="F3" s="275"/>
      <c r="G3" s="275"/>
      <c r="H3" s="275"/>
      <c r="I3" s="275"/>
      <c r="J3" s="275"/>
      <c r="K3" s="275"/>
      <c r="L3" s="275"/>
      <c r="M3" s="275"/>
      <c r="N3" s="63"/>
      <c r="O3" s="63"/>
      <c r="P3" s="63"/>
    </row>
    <row r="4" spans="1:16" x14ac:dyDescent="0.25">
      <c r="A4" s="276"/>
      <c r="B4" s="276"/>
      <c r="C4" s="276"/>
      <c r="D4" s="276"/>
      <c r="E4" s="276"/>
      <c r="F4" s="276"/>
      <c r="G4" s="276"/>
      <c r="H4" s="276"/>
      <c r="I4" s="276"/>
      <c r="J4" s="276"/>
      <c r="K4" s="276"/>
      <c r="L4" s="276"/>
      <c r="M4" s="276"/>
      <c r="N4" s="63"/>
      <c r="O4" s="63"/>
      <c r="P4" s="63"/>
    </row>
    <row r="5" spans="1:16" x14ac:dyDescent="0.25">
      <c r="A5" s="97"/>
      <c r="B5" s="97"/>
      <c r="C5" s="97"/>
      <c r="D5" s="98"/>
      <c r="E5" s="98"/>
      <c r="F5" s="98"/>
      <c r="G5" s="98"/>
      <c r="H5" s="98"/>
      <c r="I5" s="98"/>
      <c r="J5" s="98"/>
      <c r="K5" s="98"/>
      <c r="L5" s="98"/>
      <c r="M5" s="98"/>
      <c r="N5" s="98"/>
      <c r="O5" s="63"/>
      <c r="P5" s="63"/>
    </row>
    <row r="6" spans="1:16" ht="31.5" x14ac:dyDescent="0.5">
      <c r="A6" s="101" t="s">
        <v>178</v>
      </c>
      <c r="B6" s="101"/>
      <c r="C6" s="101"/>
      <c r="D6" s="101"/>
      <c r="E6" s="101"/>
      <c r="F6" s="101"/>
      <c r="G6" s="101"/>
      <c r="H6" s="101"/>
      <c r="I6" s="101"/>
      <c r="J6" s="101"/>
      <c r="K6" s="101"/>
      <c r="L6" s="101"/>
      <c r="M6" s="101"/>
      <c r="N6" s="101"/>
      <c r="O6" s="63"/>
      <c r="P6" s="63"/>
    </row>
    <row r="7" spans="1:16" ht="23.25" x14ac:dyDescent="0.35">
      <c r="A7" s="100" t="str">
        <f>+'GRAND SUMMARY'!A3</f>
        <v>BOQ FOR COMPLETE WORKS OF TWO STOREY COUNCIL OFFICE</v>
      </c>
      <c r="B7" s="100"/>
      <c r="C7" s="100"/>
      <c r="D7" s="100"/>
      <c r="E7" s="100"/>
      <c r="F7" s="100"/>
      <c r="G7" s="100"/>
      <c r="H7" s="100"/>
      <c r="I7" s="100"/>
      <c r="J7" s="100"/>
      <c r="K7" s="100"/>
      <c r="L7" s="100"/>
      <c r="M7" s="100"/>
      <c r="N7" s="100"/>
      <c r="O7" s="63"/>
      <c r="P7" s="63"/>
    </row>
    <row r="8" spans="1:16" x14ac:dyDescent="0.25">
      <c r="A8" s="99" t="str">
        <f>+'GRAND SUMMARY'!A4</f>
        <v>Local Government Authority</v>
      </c>
      <c r="B8" s="99"/>
      <c r="C8" s="99"/>
      <c r="D8" s="99"/>
      <c r="E8" s="99"/>
      <c r="F8" s="99"/>
      <c r="G8" s="99"/>
      <c r="H8" s="99"/>
      <c r="I8" s="99"/>
      <c r="J8" s="99"/>
      <c r="K8" s="99"/>
      <c r="L8" s="99"/>
      <c r="M8" s="99"/>
      <c r="N8" s="99"/>
      <c r="O8" s="63"/>
      <c r="P8" s="63"/>
    </row>
    <row r="9" spans="1:16" x14ac:dyDescent="0.25">
      <c r="A9" t="str">
        <f>+'GRAND SUMMARY'!A5</f>
        <v>18TH AUGUST 2019</v>
      </c>
      <c r="I9" s="3"/>
    </row>
    <row r="10" spans="1:16" s="4" customFormat="1" x14ac:dyDescent="0.25">
      <c r="C10" s="4" t="s">
        <v>110</v>
      </c>
      <c r="D10" s="4" t="s">
        <v>111</v>
      </c>
      <c r="E10" s="4" t="s">
        <v>112</v>
      </c>
      <c r="F10" s="4" t="s">
        <v>113</v>
      </c>
      <c r="G10" s="4" t="s">
        <v>114</v>
      </c>
      <c r="H10" s="4" t="s">
        <v>115</v>
      </c>
      <c r="I10" s="4" t="s">
        <v>116</v>
      </c>
      <c r="J10" s="4" t="s">
        <v>117</v>
      </c>
      <c r="K10" s="4" t="s">
        <v>118</v>
      </c>
      <c r="L10" s="4" t="s">
        <v>119</v>
      </c>
      <c r="M10" s="4" t="s">
        <v>131</v>
      </c>
      <c r="N10" s="4" t="s">
        <v>168</v>
      </c>
    </row>
    <row r="11" spans="1:16" s="93" customFormat="1" ht="60" customHeight="1" x14ac:dyDescent="0.25">
      <c r="A11" s="217"/>
      <c r="B11" s="94"/>
      <c r="C11" s="95" t="s">
        <v>8</v>
      </c>
      <c r="D11" s="95" t="s">
        <v>92</v>
      </c>
      <c r="E11" s="95" t="s">
        <v>52</v>
      </c>
      <c r="F11" s="95" t="s">
        <v>67</v>
      </c>
      <c r="G11" s="95" t="s">
        <v>53</v>
      </c>
      <c r="H11" s="95" t="s">
        <v>54</v>
      </c>
      <c r="I11" s="95" t="s">
        <v>122</v>
      </c>
      <c r="J11" s="95" t="s">
        <v>51</v>
      </c>
      <c r="K11" s="95" t="s">
        <v>167</v>
      </c>
      <c r="L11" s="95" t="s">
        <v>37</v>
      </c>
      <c r="M11" s="95" t="s">
        <v>49</v>
      </c>
      <c r="N11" s="234" t="s">
        <v>129</v>
      </c>
    </row>
    <row r="12" spans="1:16" x14ac:dyDescent="0.25">
      <c r="A12" s="158"/>
      <c r="B12" s="96" t="s">
        <v>72</v>
      </c>
      <c r="C12" s="218">
        <f>'BILL 1 PRELIMINARIES'!F2</f>
        <v>0</v>
      </c>
      <c r="D12" s="219">
        <f>'BILL 2 WORKS BELOW GROUND'!F5</f>
        <v>0</v>
      </c>
      <c r="E12" s="219">
        <f>'BILL 3 CONCRETE WORKS'!F12</f>
        <v>0</v>
      </c>
      <c r="F12" s="219"/>
      <c r="G12" s="219"/>
      <c r="H12" s="219"/>
      <c r="I12" s="219"/>
      <c r="J12" s="219"/>
      <c r="K12" s="219"/>
      <c r="L12" s="219"/>
      <c r="M12" s="219"/>
      <c r="N12" s="220"/>
    </row>
    <row r="13" spans="1:16" x14ac:dyDescent="0.25">
      <c r="A13" s="158"/>
      <c r="B13" s="96" t="s">
        <v>120</v>
      </c>
      <c r="C13" s="219"/>
      <c r="D13" s="219"/>
      <c r="E13" s="219">
        <f>'BILL 3 CONCRETE WORKS'!F14</f>
        <v>0</v>
      </c>
      <c r="F13" s="219"/>
      <c r="G13" s="219"/>
      <c r="H13" s="219"/>
      <c r="I13" s="219"/>
      <c r="J13" s="219"/>
      <c r="K13" s="219"/>
      <c r="L13" s="219"/>
      <c r="M13" s="219"/>
      <c r="N13" s="220"/>
    </row>
    <row r="14" spans="1:16" x14ac:dyDescent="0.25">
      <c r="A14" s="158"/>
      <c r="B14" s="96" t="s">
        <v>69</v>
      </c>
      <c r="C14" s="219"/>
      <c r="D14" s="219"/>
      <c r="E14" s="219">
        <f>'BILL 3 CONCRETE WORKS'!F73</f>
        <v>0</v>
      </c>
      <c r="F14" s="219">
        <f>'BILL4 METAL AND CARPENTRY WORKS'!F12</f>
        <v>0</v>
      </c>
      <c r="G14" s="219">
        <f>'BILL 5 MASONRY AND PLASTERING'!F9</f>
        <v>0</v>
      </c>
      <c r="H14" s="219">
        <f>'Bill 6 DOORS AND WINDOWS'!F8</f>
        <v>0</v>
      </c>
      <c r="I14" s="219">
        <f>'Bill 7 PAINTING WORKS'!F8</f>
        <v>0</v>
      </c>
      <c r="J14" s="219">
        <f>'Bill 8 FLOOR FINISHES'!F8</f>
        <v>0</v>
      </c>
      <c r="K14" s="219">
        <f>'BILL 9 FDP'!F10</f>
        <v>0</v>
      </c>
      <c r="L14" s="219">
        <f>'BILL 10 HYDRAULICS AND DRAINAGE'!F10</f>
        <v>0</v>
      </c>
      <c r="M14" s="219">
        <f>'BILL 11 ELECTRICAL INSTALLATION'!F11</f>
        <v>0</v>
      </c>
      <c r="N14" s="220">
        <f>'BILL 12 MECHANICAL SYSTEMS'!F7</f>
        <v>0</v>
      </c>
    </row>
    <row r="15" spans="1:16" x14ac:dyDescent="0.25">
      <c r="A15" s="158"/>
      <c r="B15" s="96" t="s">
        <v>267</v>
      </c>
      <c r="C15" s="219"/>
      <c r="D15" s="219"/>
      <c r="E15" s="219">
        <f>'BILL 3 CONCRETE WORKS'!F125</f>
        <v>0</v>
      </c>
      <c r="F15" s="219">
        <f>'BILL4 METAL AND CARPENTRY WORKS'!F18</f>
        <v>0</v>
      </c>
      <c r="G15" s="219">
        <f>'BILL 5 MASONRY AND PLASTERING'!F23</f>
        <v>0</v>
      </c>
      <c r="H15" s="219">
        <f>'Bill 6 DOORS AND WINDOWS'!F20</f>
        <v>0</v>
      </c>
      <c r="I15" s="219">
        <f>'Bill 7 PAINTING WORKS'!F15</f>
        <v>0</v>
      </c>
      <c r="J15" s="219">
        <f>'Bill 8 FLOOR FINISHES'!F16</f>
        <v>0</v>
      </c>
      <c r="K15" s="219">
        <f>'BILL 9 FDP'!F20</f>
        <v>0</v>
      </c>
      <c r="L15" s="219">
        <f>'BILL 10 HYDRAULICS AND DRAINAGE'!F32</f>
        <v>0</v>
      </c>
      <c r="M15" s="219">
        <f>'BILL 11 ELECTRICAL INSTALLATION'!F52</f>
        <v>0</v>
      </c>
      <c r="N15" s="220">
        <f ca="1">'BILL 12 MECHANICAL SYSTEMS'!F12</f>
        <v>0</v>
      </c>
    </row>
    <row r="16" spans="1:16" x14ac:dyDescent="0.25">
      <c r="A16" s="158"/>
      <c r="B16" s="96" t="s">
        <v>71</v>
      </c>
      <c r="C16" s="219"/>
      <c r="D16" s="219"/>
      <c r="E16" s="219">
        <f>'BILL 3 CONCRETE WORKS'!F197</f>
        <v>0</v>
      </c>
      <c r="F16" s="219">
        <f>'BILL4 METAL AND CARPENTRY WORKS'!F21</f>
        <v>0</v>
      </c>
      <c r="G16" s="219"/>
      <c r="H16" s="219"/>
      <c r="I16" s="219"/>
      <c r="J16" s="219"/>
      <c r="K16" s="219"/>
      <c r="L16" s="219"/>
      <c r="M16" s="219"/>
      <c r="N16" s="220"/>
    </row>
    <row r="17" spans="1:14" x14ac:dyDescent="0.25">
      <c r="A17" s="162"/>
      <c r="B17" s="215"/>
      <c r="C17" s="216"/>
      <c r="D17" s="216"/>
      <c r="E17" s="216"/>
      <c r="F17" s="216"/>
      <c r="G17" s="216"/>
      <c r="H17" s="216"/>
      <c r="I17" s="216"/>
      <c r="J17" s="216"/>
      <c r="K17" s="216"/>
      <c r="L17" s="216"/>
      <c r="M17" s="216"/>
      <c r="N17" s="180"/>
    </row>
    <row r="18" spans="1:14" ht="15.75" x14ac:dyDescent="0.25">
      <c r="A18" s="162"/>
      <c r="B18" s="213" t="s">
        <v>121</v>
      </c>
      <c r="C18" s="214">
        <f t="shared" ref="C18:N18" si="0">SUM(C12:C16)</f>
        <v>0</v>
      </c>
      <c r="D18" s="214">
        <f t="shared" si="0"/>
        <v>0</v>
      </c>
      <c r="E18" s="214">
        <f t="shared" si="0"/>
        <v>0</v>
      </c>
      <c r="F18" s="214">
        <f t="shared" si="0"/>
        <v>0</v>
      </c>
      <c r="G18" s="214">
        <f t="shared" si="0"/>
        <v>0</v>
      </c>
      <c r="H18" s="214">
        <f t="shared" si="0"/>
        <v>0</v>
      </c>
      <c r="I18" s="214">
        <f t="shared" si="0"/>
        <v>0</v>
      </c>
      <c r="J18" s="214">
        <f t="shared" si="0"/>
        <v>0</v>
      </c>
      <c r="K18" s="214">
        <f t="shared" si="0"/>
        <v>0</v>
      </c>
      <c r="L18" s="214">
        <f t="shared" si="0"/>
        <v>0</v>
      </c>
      <c r="M18" s="214">
        <f t="shared" si="0"/>
        <v>0</v>
      </c>
      <c r="N18" s="221">
        <f t="shared" ca="1" si="0"/>
        <v>0</v>
      </c>
    </row>
    <row r="20" spans="1:14" x14ac:dyDescent="0.25">
      <c r="D20" s="3"/>
    </row>
    <row r="24" spans="1:14" x14ac:dyDescent="0.25">
      <c r="D24" s="3"/>
    </row>
  </sheetData>
  <mergeCells count="4">
    <mergeCell ref="A1:M1"/>
    <mergeCell ref="A2:M2"/>
    <mergeCell ref="A3:M3"/>
    <mergeCell ref="A4:M4"/>
  </mergeCells>
  <printOptions horizontalCentered="1"/>
  <pageMargins left="0.1" right="0.1" top="0.75" bottom="0.75" header="0.3" footer="0.3"/>
  <pageSetup paperSize="9" scale="53" fitToHeight="0" orientation="landscape" horizontalDpi="4294967295" verticalDpi="4294967295" r:id="rId1"/>
  <headerFooter>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55" zoomScaleNormal="85" zoomScaleSheetLayoutView="55" workbookViewId="0">
      <selection activeCell="F29" sqref="F29"/>
    </sheetView>
  </sheetViews>
  <sheetFormatPr defaultRowHeight="15" x14ac:dyDescent="0.25"/>
  <cols>
    <col min="1" max="1" width="5.28515625" customWidth="1"/>
    <col min="2" max="2" width="52" customWidth="1"/>
    <col min="3" max="4" width="5.85546875" customWidth="1"/>
    <col min="5" max="5" width="16.140625" customWidth="1"/>
    <col min="6" max="6" width="17.5703125" customWidth="1"/>
    <col min="10" max="10" width="11.5703125" bestFit="1" customWidth="1"/>
  </cols>
  <sheetData>
    <row r="1" spans="1:6" x14ac:dyDescent="0.25">
      <c r="A1" s="87" t="s">
        <v>14</v>
      </c>
      <c r="B1" s="6" t="s">
        <v>15</v>
      </c>
      <c r="C1" s="7" t="s">
        <v>16</v>
      </c>
      <c r="D1" s="8" t="s">
        <v>17</v>
      </c>
      <c r="E1" s="6" t="s">
        <v>132</v>
      </c>
      <c r="F1" s="9" t="s">
        <v>18</v>
      </c>
    </row>
    <row r="2" spans="1:6" ht="15.75" thickBot="1" x14ac:dyDescent="0.3">
      <c r="A2" s="10">
        <v>1</v>
      </c>
      <c r="B2" s="277" t="s">
        <v>8</v>
      </c>
      <c r="C2" s="278"/>
      <c r="D2" s="278"/>
      <c r="E2" s="278"/>
      <c r="F2" s="11">
        <f>+SUM(F20:F27)</f>
        <v>0</v>
      </c>
    </row>
    <row r="3" spans="1:6" ht="15.75" thickTop="1" x14ac:dyDescent="0.25">
      <c r="A3" s="85"/>
      <c r="B3" s="86"/>
      <c r="C3" s="84"/>
      <c r="D3" s="83"/>
      <c r="E3" s="82"/>
      <c r="F3" s="81"/>
    </row>
    <row r="4" spans="1:6" x14ac:dyDescent="0.25">
      <c r="A4" s="85">
        <v>1</v>
      </c>
      <c r="B4" s="86" t="s">
        <v>254</v>
      </c>
      <c r="C4" s="84"/>
      <c r="D4" s="83"/>
      <c r="E4" s="82"/>
      <c r="F4" s="81"/>
    </row>
    <row r="5" spans="1:6" x14ac:dyDescent="0.25">
      <c r="A5" s="85"/>
      <c r="B5" s="80" t="s">
        <v>87</v>
      </c>
      <c r="C5" s="84"/>
      <c r="D5" s="83"/>
      <c r="E5" s="82"/>
      <c r="F5" s="81"/>
    </row>
    <row r="6" spans="1:6" x14ac:dyDescent="0.25">
      <c r="A6" s="85"/>
      <c r="B6" s="80" t="s">
        <v>86</v>
      </c>
      <c r="C6" s="84"/>
      <c r="D6" s="83"/>
      <c r="E6" s="82"/>
      <c r="F6" s="81"/>
    </row>
    <row r="7" spans="1:6" x14ac:dyDescent="0.25">
      <c r="A7" s="85"/>
      <c r="B7" s="80" t="s">
        <v>85</v>
      </c>
      <c r="C7" s="84"/>
      <c r="D7" s="83"/>
      <c r="E7" s="82"/>
      <c r="F7" s="81"/>
    </row>
    <row r="8" spans="1:6" x14ac:dyDescent="0.25">
      <c r="A8" s="85"/>
      <c r="B8" s="80" t="s">
        <v>84</v>
      </c>
      <c r="C8" s="84"/>
      <c r="D8" s="83"/>
      <c r="E8" s="82"/>
      <c r="F8" s="81"/>
    </row>
    <row r="9" spans="1:6" x14ac:dyDescent="0.25">
      <c r="A9" s="85"/>
      <c r="B9" s="80" t="s">
        <v>83</v>
      </c>
      <c r="C9" s="84"/>
      <c r="D9" s="83"/>
      <c r="E9" s="82"/>
      <c r="F9" s="81"/>
    </row>
    <row r="10" spans="1:6" x14ac:dyDescent="0.25">
      <c r="A10" s="85"/>
      <c r="B10" s="80" t="s">
        <v>82</v>
      </c>
      <c r="C10" s="84"/>
      <c r="D10" s="83"/>
      <c r="E10" s="82"/>
      <c r="F10" s="81"/>
    </row>
    <row r="11" spans="1:6" x14ac:dyDescent="0.25">
      <c r="A11" s="85"/>
      <c r="B11" s="80" t="s">
        <v>81</v>
      </c>
      <c r="C11" s="84"/>
      <c r="D11" s="83"/>
      <c r="E11" s="82"/>
      <c r="F11" s="81"/>
    </row>
    <row r="12" spans="1:6" x14ac:dyDescent="0.25">
      <c r="A12" s="85"/>
      <c r="B12" s="80" t="s">
        <v>80</v>
      </c>
      <c r="C12" s="84"/>
      <c r="D12" s="83"/>
      <c r="E12" s="82"/>
      <c r="F12" s="81"/>
    </row>
    <row r="13" spans="1:6" x14ac:dyDescent="0.25">
      <c r="A13" s="85"/>
      <c r="B13" s="80" t="s">
        <v>79</v>
      </c>
      <c r="C13" s="84"/>
      <c r="D13" s="83"/>
      <c r="E13" s="82"/>
      <c r="F13" s="81"/>
    </row>
    <row r="14" spans="1:6" x14ac:dyDescent="0.25">
      <c r="A14" s="85"/>
      <c r="B14" s="80" t="s">
        <v>78</v>
      </c>
      <c r="C14" s="84"/>
      <c r="D14" s="83"/>
      <c r="E14" s="82"/>
      <c r="F14" s="81"/>
    </row>
    <row r="15" spans="1:6" x14ac:dyDescent="0.25">
      <c r="A15" s="156"/>
      <c r="B15" s="80" t="s">
        <v>77</v>
      </c>
      <c r="C15" s="80"/>
      <c r="D15" s="80"/>
      <c r="E15" s="80"/>
      <c r="F15" s="157"/>
    </row>
    <row r="16" spans="1:6" x14ac:dyDescent="0.25">
      <c r="A16" s="156"/>
      <c r="B16" s="80" t="s">
        <v>76</v>
      </c>
      <c r="C16" s="80"/>
      <c r="D16" s="80"/>
      <c r="E16" s="80"/>
      <c r="F16" s="157"/>
    </row>
    <row r="17" spans="1:10" x14ac:dyDescent="0.25">
      <c r="A17" s="156"/>
      <c r="B17" s="80"/>
      <c r="C17" s="80"/>
      <c r="D17" s="80"/>
      <c r="E17" s="80"/>
      <c r="F17" s="157"/>
    </row>
    <row r="18" spans="1:10" x14ac:dyDescent="0.25">
      <c r="A18" s="156"/>
      <c r="B18" s="80"/>
      <c r="C18" s="80"/>
      <c r="D18" s="80"/>
      <c r="E18" s="80"/>
      <c r="F18" s="157"/>
    </row>
    <row r="19" spans="1:10" x14ac:dyDescent="0.25">
      <c r="A19" s="77">
        <v>1.1000000000000001</v>
      </c>
      <c r="B19" s="79" t="s">
        <v>9</v>
      </c>
      <c r="C19" s="78"/>
      <c r="D19" s="76"/>
      <c r="E19" s="75"/>
      <c r="F19" s="74"/>
    </row>
    <row r="20" spans="1:10" ht="58.5" customHeight="1" x14ac:dyDescent="0.25">
      <c r="A20" s="73">
        <v>1</v>
      </c>
      <c r="B20" s="69" t="s">
        <v>75</v>
      </c>
      <c r="C20" s="46">
        <v>1</v>
      </c>
      <c r="D20" s="68" t="s">
        <v>28</v>
      </c>
      <c r="E20" s="67"/>
      <c r="F20" s="34">
        <f>C20*E20</f>
        <v>0</v>
      </c>
    </row>
    <row r="21" spans="1:10" ht="30.6" customHeight="1" x14ac:dyDescent="0.25">
      <c r="A21" s="73"/>
      <c r="B21" s="2" t="s">
        <v>253</v>
      </c>
      <c r="C21" s="46">
        <v>1</v>
      </c>
      <c r="D21" s="68" t="s">
        <v>28</v>
      </c>
      <c r="E21" s="67"/>
      <c r="F21" s="34">
        <f>C21*E21</f>
        <v>0</v>
      </c>
    </row>
    <row r="22" spans="1:10" x14ac:dyDescent="0.25">
      <c r="A22" s="70"/>
      <c r="B22" s="69"/>
      <c r="C22" s="78"/>
      <c r="D22" s="68"/>
      <c r="E22" s="67"/>
      <c r="F22" s="66"/>
      <c r="J22" s="3"/>
    </row>
    <row r="23" spans="1:10" x14ac:dyDescent="0.25">
      <c r="A23" s="77">
        <v>1.2</v>
      </c>
      <c r="B23" s="14" t="s">
        <v>10</v>
      </c>
      <c r="C23" s="78"/>
      <c r="D23" s="76"/>
      <c r="E23" s="75"/>
      <c r="F23" s="74"/>
    </row>
    <row r="24" spans="1:10" x14ac:dyDescent="0.25">
      <c r="A24" s="73">
        <v>1</v>
      </c>
      <c r="B24" s="72" t="s">
        <v>74</v>
      </c>
      <c r="C24" s="46">
        <v>1</v>
      </c>
      <c r="D24" s="71" t="s">
        <v>7</v>
      </c>
      <c r="E24" s="67"/>
      <c r="F24" s="34">
        <f>C24*E24</f>
        <v>0</v>
      </c>
    </row>
    <row r="25" spans="1:10" x14ac:dyDescent="0.25">
      <c r="A25" s="70"/>
      <c r="B25" s="69"/>
      <c r="C25" s="46"/>
      <c r="D25" s="68"/>
      <c r="E25" s="67"/>
      <c r="F25" s="66"/>
    </row>
    <row r="26" spans="1:10" x14ac:dyDescent="0.25">
      <c r="A26" s="77">
        <v>1.3</v>
      </c>
      <c r="B26" s="14" t="s">
        <v>11</v>
      </c>
      <c r="C26" s="46"/>
      <c r="D26" s="76"/>
      <c r="E26" s="75"/>
      <c r="F26" s="74"/>
    </row>
    <row r="27" spans="1:10" ht="25.5" x14ac:dyDescent="0.25">
      <c r="A27" s="73">
        <v>1</v>
      </c>
      <c r="B27" s="72" t="s">
        <v>73</v>
      </c>
      <c r="C27" s="46">
        <v>1</v>
      </c>
      <c r="D27" s="71" t="s">
        <v>28</v>
      </c>
      <c r="E27" s="67"/>
      <c r="F27" s="34">
        <f>(C27*E27)</f>
        <v>0</v>
      </c>
    </row>
    <row r="28" spans="1:10" x14ac:dyDescent="0.25">
      <c r="A28" s="158"/>
      <c r="B28" s="108"/>
      <c r="C28" s="26"/>
      <c r="D28" s="27"/>
      <c r="E28" s="28"/>
      <c r="F28" s="34"/>
      <c r="G28" s="12"/>
      <c r="H28" s="1"/>
    </row>
    <row r="29" spans="1:10" x14ac:dyDescent="0.25">
      <c r="A29" s="159"/>
      <c r="B29" s="160"/>
      <c r="C29" s="160"/>
      <c r="D29" s="160"/>
      <c r="E29" s="160"/>
      <c r="F29" s="161" t="s">
        <v>295</v>
      </c>
    </row>
    <row r="30" spans="1:10" x14ac:dyDescent="0.25">
      <c r="A30" s="162"/>
      <c r="B30" s="163"/>
      <c r="C30" s="163"/>
      <c r="D30" s="163"/>
      <c r="E30" s="163"/>
      <c r="F30" s="164"/>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view="pageBreakPreview" zoomScale="55" zoomScaleNormal="70" zoomScaleSheetLayoutView="55" workbookViewId="0">
      <selection activeCell="F24" sqref="F24"/>
    </sheetView>
  </sheetViews>
  <sheetFormatPr defaultRowHeight="15" x14ac:dyDescent="0.25"/>
  <cols>
    <col min="1" max="1" width="5" customWidth="1"/>
    <col min="2" max="2" width="47.5703125" customWidth="1"/>
    <col min="3" max="3" width="9.7109375" bestFit="1" customWidth="1"/>
    <col min="4" max="4" width="5.28515625" customWidth="1"/>
    <col min="5" max="5" width="16" customWidth="1"/>
    <col min="6" max="6" width="19" style="1" bestFit="1" customWidth="1"/>
  </cols>
  <sheetData>
    <row r="1" spans="1:11" x14ac:dyDescent="0.25">
      <c r="A1" s="5" t="s">
        <v>14</v>
      </c>
      <c r="B1" s="6" t="s">
        <v>15</v>
      </c>
      <c r="C1" s="7" t="s">
        <v>16</v>
      </c>
      <c r="D1" s="8" t="s">
        <v>17</v>
      </c>
      <c r="E1" s="6" t="s">
        <v>132</v>
      </c>
      <c r="F1" s="9" t="s">
        <v>18</v>
      </c>
    </row>
    <row r="2" spans="1:11" ht="15.75" thickBot="1" x14ac:dyDescent="0.3">
      <c r="A2" s="10">
        <v>2</v>
      </c>
      <c r="B2" s="279" t="s">
        <v>179</v>
      </c>
      <c r="C2" s="280"/>
      <c r="D2" s="280"/>
      <c r="E2" s="280"/>
      <c r="F2" s="11"/>
    </row>
    <row r="3" spans="1:11" ht="15.75" thickTop="1" x14ac:dyDescent="0.25">
      <c r="A3" s="140">
        <v>2.1</v>
      </c>
      <c r="B3" s="14" t="s">
        <v>20</v>
      </c>
      <c r="C3" s="31"/>
      <c r="D3" s="27"/>
      <c r="E3" s="17"/>
      <c r="F3" s="18"/>
    </row>
    <row r="4" spans="1:11" ht="42.6" customHeight="1" x14ac:dyDescent="0.25">
      <c r="A4" s="141"/>
      <c r="B4" s="89" t="s">
        <v>180</v>
      </c>
      <c r="C4" s="31"/>
      <c r="D4" s="27"/>
      <c r="E4" s="28"/>
      <c r="F4" s="29"/>
    </row>
    <row r="5" spans="1:11" ht="15.75" thickBot="1" x14ac:dyDescent="0.3">
      <c r="A5" s="235"/>
      <c r="B5" s="281" t="s">
        <v>92</v>
      </c>
      <c r="C5" s="282"/>
      <c r="D5" s="282"/>
      <c r="E5" s="283"/>
      <c r="F5" s="165">
        <f>SUM(F8:F22)</f>
        <v>0</v>
      </c>
    </row>
    <row r="6" spans="1:11" ht="15.75" thickTop="1" x14ac:dyDescent="0.25">
      <c r="A6" s="30"/>
      <c r="B6" s="14"/>
      <c r="C6" s="31"/>
      <c r="D6" s="27"/>
      <c r="E6" s="17"/>
      <c r="F6" s="81"/>
    </row>
    <row r="7" spans="1:11" x14ac:dyDescent="0.25">
      <c r="A7" s="142">
        <v>2.2000000000000002</v>
      </c>
      <c r="B7" s="14" t="s">
        <v>182</v>
      </c>
      <c r="C7" s="31"/>
      <c r="D7" s="27"/>
      <c r="E7" s="28"/>
      <c r="F7" s="34"/>
    </row>
    <row r="8" spans="1:11" ht="15.75" x14ac:dyDescent="0.25">
      <c r="A8" s="142"/>
      <c r="B8" s="89" t="s">
        <v>260</v>
      </c>
      <c r="C8" s="102">
        <v>37.116500000000002</v>
      </c>
      <c r="D8" s="27" t="s">
        <v>91</v>
      </c>
      <c r="E8" s="28"/>
      <c r="F8" s="34">
        <f t="shared" ref="F8:F22" si="0">(C8*E8)</f>
        <v>0</v>
      </c>
    </row>
    <row r="9" spans="1:11" ht="15.75" x14ac:dyDescent="0.25">
      <c r="A9" s="142"/>
      <c r="B9" s="89" t="s">
        <v>261</v>
      </c>
      <c r="C9" s="102">
        <v>16.704000000000001</v>
      </c>
      <c r="D9" s="27" t="s">
        <v>91</v>
      </c>
      <c r="E9" s="28"/>
      <c r="F9" s="34">
        <f t="shared" si="0"/>
        <v>0</v>
      </c>
      <c r="J9" s="131"/>
    </row>
    <row r="10" spans="1:11" ht="15.75" x14ac:dyDescent="0.25">
      <c r="A10" s="142"/>
      <c r="B10" s="2" t="s">
        <v>90</v>
      </c>
      <c r="C10" s="102">
        <v>26.601299999999998</v>
      </c>
      <c r="D10" s="27" t="s">
        <v>91</v>
      </c>
      <c r="E10" s="28"/>
      <c r="F10" s="34">
        <f t="shared" si="0"/>
        <v>0</v>
      </c>
      <c r="I10" s="132"/>
      <c r="J10" s="132"/>
      <c r="K10" s="132"/>
    </row>
    <row r="11" spans="1:11" x14ac:dyDescent="0.25">
      <c r="A11" s="142"/>
      <c r="B11" s="2"/>
      <c r="C11" s="102"/>
      <c r="D11" s="27"/>
      <c r="E11" s="28"/>
      <c r="F11" s="34"/>
      <c r="I11" s="132"/>
      <c r="J11" s="132"/>
      <c r="K11" s="132"/>
    </row>
    <row r="12" spans="1:11" x14ac:dyDescent="0.25">
      <c r="A12" s="142">
        <v>2.2999999999999998</v>
      </c>
      <c r="B12" s="90" t="s">
        <v>248</v>
      </c>
      <c r="C12" s="102"/>
      <c r="D12" s="27"/>
      <c r="E12" s="28"/>
      <c r="F12" s="34"/>
      <c r="I12" s="132"/>
      <c r="J12" s="132"/>
      <c r="K12" s="132"/>
    </row>
    <row r="13" spans="1:11" ht="25.5" x14ac:dyDescent="0.25">
      <c r="A13" s="142"/>
      <c r="B13" s="2" t="s">
        <v>249</v>
      </c>
      <c r="C13" s="102">
        <v>1</v>
      </c>
      <c r="D13" s="27" t="s">
        <v>28</v>
      </c>
      <c r="E13" s="28"/>
      <c r="F13" s="34">
        <f t="shared" si="0"/>
        <v>0</v>
      </c>
      <c r="I13" s="132"/>
      <c r="J13" s="132"/>
      <c r="K13" s="132"/>
    </row>
    <row r="14" spans="1:11" ht="25.5" x14ac:dyDescent="0.25">
      <c r="A14" s="142"/>
      <c r="B14" s="2" t="s">
        <v>250</v>
      </c>
      <c r="C14" s="102">
        <v>1</v>
      </c>
      <c r="D14" s="27" t="s">
        <v>28</v>
      </c>
      <c r="E14" s="28"/>
      <c r="F14" s="34">
        <f t="shared" si="0"/>
        <v>0</v>
      </c>
      <c r="I14" s="132"/>
      <c r="J14" s="132"/>
      <c r="K14" s="132"/>
    </row>
    <row r="15" spans="1:11" ht="32.25" customHeight="1" x14ac:dyDescent="0.25">
      <c r="A15" s="142"/>
      <c r="B15" s="2" t="s">
        <v>251</v>
      </c>
      <c r="C15" s="102">
        <v>1</v>
      </c>
      <c r="D15" s="27" t="s">
        <v>28</v>
      </c>
      <c r="E15" s="28"/>
      <c r="F15" s="34">
        <f t="shared" si="0"/>
        <v>0</v>
      </c>
      <c r="I15" s="132"/>
      <c r="J15" s="132"/>
      <c r="K15" s="132"/>
    </row>
    <row r="16" spans="1:11" x14ac:dyDescent="0.25">
      <c r="A16" s="142"/>
      <c r="B16" s="14"/>
      <c r="C16" s="27"/>
      <c r="D16" s="27"/>
      <c r="E16" s="28"/>
      <c r="F16" s="34"/>
    </row>
    <row r="17" spans="1:8" x14ac:dyDescent="0.25">
      <c r="A17" s="142">
        <v>2.4</v>
      </c>
      <c r="B17" s="14" t="s">
        <v>12</v>
      </c>
      <c r="C17" s="31"/>
      <c r="D17" s="27"/>
      <c r="E17" s="28"/>
      <c r="F17" s="34"/>
    </row>
    <row r="18" spans="1:8" ht="25.5" x14ac:dyDescent="0.25">
      <c r="A18" s="142"/>
      <c r="B18" s="36" t="s">
        <v>73</v>
      </c>
      <c r="C18" s="33">
        <v>1</v>
      </c>
      <c r="D18" s="27" t="s">
        <v>28</v>
      </c>
      <c r="E18" s="28"/>
      <c r="F18" s="34">
        <f t="shared" si="0"/>
        <v>0</v>
      </c>
      <c r="H18" s="131"/>
    </row>
    <row r="19" spans="1:8" x14ac:dyDescent="0.25">
      <c r="A19" s="142"/>
      <c r="B19" s="36"/>
      <c r="C19" s="33"/>
      <c r="D19" s="27"/>
      <c r="E19" s="28"/>
      <c r="F19" s="34"/>
    </row>
    <row r="20" spans="1:8" x14ac:dyDescent="0.25">
      <c r="A20" s="142"/>
      <c r="B20" s="36"/>
      <c r="C20" s="33"/>
      <c r="D20" s="27"/>
      <c r="E20" s="28"/>
      <c r="F20" s="34"/>
    </row>
    <row r="21" spans="1:8" x14ac:dyDescent="0.25">
      <c r="A21" s="142">
        <v>2.5</v>
      </c>
      <c r="B21" s="14" t="s">
        <v>89</v>
      </c>
      <c r="C21" s="33"/>
      <c r="D21" s="27"/>
      <c r="E21" s="28"/>
      <c r="F21" s="34"/>
    </row>
    <row r="22" spans="1:8" ht="17.25" customHeight="1" x14ac:dyDescent="0.25">
      <c r="A22" s="61"/>
      <c r="B22" s="36" t="s">
        <v>88</v>
      </c>
      <c r="C22" s="102">
        <v>26.422000000000001</v>
      </c>
      <c r="D22" s="27" t="s">
        <v>183</v>
      </c>
      <c r="E22" s="28"/>
      <c r="F22" s="34">
        <f t="shared" si="0"/>
        <v>0</v>
      </c>
    </row>
    <row r="23" spans="1:8" x14ac:dyDescent="0.25">
      <c r="A23" s="61"/>
      <c r="B23" s="36"/>
      <c r="C23" s="33"/>
      <c r="D23" s="27"/>
      <c r="E23" s="28"/>
      <c r="F23" s="29"/>
    </row>
    <row r="24" spans="1:8" x14ac:dyDescent="0.25">
      <c r="A24" s="166"/>
      <c r="B24" s="167"/>
      <c r="C24" s="167"/>
      <c r="D24" s="167"/>
      <c r="E24" s="167"/>
      <c r="F24" s="168" t="s">
        <v>296</v>
      </c>
    </row>
  </sheetData>
  <mergeCells count="2">
    <mergeCell ref="B2:E2"/>
    <mergeCell ref="B5:E5"/>
  </mergeCells>
  <pageMargins left="0.7" right="0.7" top="0.75" bottom="0.75" header="0.3" footer="0.3"/>
  <pageSetup paperSize="9" scale="85" orientation="portrait" r:id="rId1"/>
  <headerFooter>
    <oddHeader>&amp;L&amp;A</oddHeader>
    <oddFooter>&amp;R&amp;P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9"/>
  <sheetViews>
    <sheetView view="pageBreakPreview" topLeftCell="C106" zoomScale="85" zoomScaleNormal="70" zoomScaleSheetLayoutView="85" workbookViewId="0">
      <selection activeCell="G70" sqref="G1:AB1048576"/>
    </sheetView>
  </sheetViews>
  <sheetFormatPr defaultRowHeight="15" x14ac:dyDescent="0.25"/>
  <cols>
    <col min="1" max="1" width="7.140625" bestFit="1" customWidth="1"/>
    <col min="2" max="2" width="47.5703125" customWidth="1"/>
    <col min="3" max="3" width="7.7109375" bestFit="1" customWidth="1"/>
    <col min="4" max="4" width="6.5703125" customWidth="1"/>
    <col min="5" max="5" width="15.140625" customWidth="1"/>
    <col min="6" max="6" width="19" style="1" bestFit="1" customWidth="1"/>
    <col min="9" max="9" width="10.7109375" bestFit="1" customWidth="1"/>
    <col min="10" max="10" width="11.140625" bestFit="1" customWidth="1"/>
  </cols>
  <sheetData>
    <row r="1" spans="1:6" x14ac:dyDescent="0.25">
      <c r="A1" s="5" t="s">
        <v>14</v>
      </c>
      <c r="B1" s="6" t="s">
        <v>15</v>
      </c>
      <c r="C1" s="7" t="s">
        <v>16</v>
      </c>
      <c r="D1" s="8" t="s">
        <v>17</v>
      </c>
      <c r="E1" s="6" t="s">
        <v>164</v>
      </c>
      <c r="F1" s="9" t="s">
        <v>18</v>
      </c>
    </row>
    <row r="2" spans="1:6" ht="15.75" thickBot="1" x14ac:dyDescent="0.3">
      <c r="A2" s="10">
        <v>3</v>
      </c>
      <c r="B2" s="279" t="s">
        <v>105</v>
      </c>
      <c r="C2" s="280"/>
      <c r="D2" s="280"/>
      <c r="E2" s="280"/>
      <c r="F2" s="11"/>
    </row>
    <row r="3" spans="1:6" ht="15.75" thickTop="1" x14ac:dyDescent="0.25">
      <c r="A3" s="13">
        <v>3.1</v>
      </c>
      <c r="B3" s="14" t="s">
        <v>20</v>
      </c>
      <c r="C3" s="31"/>
      <c r="D3" s="27"/>
      <c r="E3" s="17"/>
      <c r="F3" s="18"/>
    </row>
    <row r="4" spans="1:6" ht="66.75" customHeight="1" x14ac:dyDescent="0.25">
      <c r="A4" s="91" t="s">
        <v>35</v>
      </c>
      <c r="B4" s="2" t="s">
        <v>104</v>
      </c>
      <c r="C4" s="31"/>
      <c r="D4" s="27"/>
      <c r="E4" s="28"/>
      <c r="F4" s="29"/>
    </row>
    <row r="5" spans="1:6" ht="66.75" customHeight="1" x14ac:dyDescent="0.25">
      <c r="A5" s="91" t="s">
        <v>33</v>
      </c>
      <c r="B5" s="2" t="s">
        <v>103</v>
      </c>
      <c r="C5" s="31"/>
      <c r="D5" s="27"/>
      <c r="E5" s="28"/>
      <c r="F5" s="29"/>
    </row>
    <row r="6" spans="1:6" ht="66.75" customHeight="1" x14ac:dyDescent="0.25">
      <c r="A6" s="25" t="s">
        <v>46</v>
      </c>
      <c r="B6" s="2" t="s">
        <v>102</v>
      </c>
      <c r="C6" s="31"/>
      <c r="D6" s="27"/>
      <c r="E6" s="28"/>
      <c r="F6" s="29"/>
    </row>
    <row r="7" spans="1:6" ht="66.75" customHeight="1" x14ac:dyDescent="0.25">
      <c r="A7" s="25" t="s">
        <v>44</v>
      </c>
      <c r="B7" s="2" t="s">
        <v>101</v>
      </c>
      <c r="C7" s="31"/>
      <c r="D7" s="27"/>
      <c r="E7" s="28"/>
      <c r="F7" s="29"/>
    </row>
    <row r="8" spans="1:6" ht="42" customHeight="1" x14ac:dyDescent="0.25">
      <c r="A8" s="25" t="s">
        <v>32</v>
      </c>
      <c r="B8" s="2" t="s">
        <v>100</v>
      </c>
      <c r="C8" s="31"/>
      <c r="D8" s="27"/>
      <c r="E8" s="28"/>
      <c r="F8" s="29"/>
    </row>
    <row r="9" spans="1:6" ht="42" customHeight="1" x14ac:dyDescent="0.25">
      <c r="A9" s="25" t="s">
        <v>99</v>
      </c>
      <c r="B9" s="2" t="s">
        <v>98</v>
      </c>
      <c r="C9" s="31"/>
      <c r="D9" s="27"/>
      <c r="E9" s="28"/>
      <c r="F9" s="29"/>
    </row>
    <row r="10" spans="1:6" ht="42" customHeight="1" x14ac:dyDescent="0.25">
      <c r="A10" s="25" t="s">
        <v>257</v>
      </c>
      <c r="B10" s="2" t="s">
        <v>96</v>
      </c>
      <c r="C10" s="31"/>
      <c r="D10" s="27"/>
      <c r="E10" s="28"/>
      <c r="F10" s="29"/>
    </row>
    <row r="11" spans="1:6" ht="69" customHeight="1" x14ac:dyDescent="0.25">
      <c r="A11" s="25" t="s">
        <v>97</v>
      </c>
      <c r="B11" s="90" t="s">
        <v>95</v>
      </c>
      <c r="C11" s="31"/>
      <c r="D11" s="27"/>
      <c r="E11" s="28"/>
      <c r="F11" s="29"/>
    </row>
    <row r="12" spans="1:6" x14ac:dyDescent="0.25">
      <c r="A12" s="25" t="s">
        <v>94</v>
      </c>
      <c r="B12" s="2" t="s">
        <v>93</v>
      </c>
      <c r="C12" s="31">
        <v>1</v>
      </c>
      <c r="D12" s="27" t="s">
        <v>28</v>
      </c>
      <c r="E12" s="28"/>
      <c r="F12" s="29">
        <f>E12*C12</f>
        <v>0</v>
      </c>
    </row>
    <row r="13" spans="1:6" x14ac:dyDescent="0.25">
      <c r="A13" s="170"/>
      <c r="B13" s="171"/>
      <c r="C13" s="172"/>
      <c r="D13" s="173"/>
      <c r="E13" s="174"/>
      <c r="F13" s="175"/>
    </row>
    <row r="14" spans="1:6" ht="15.75" thickBot="1" x14ac:dyDescent="0.3">
      <c r="A14" s="248">
        <v>3.2</v>
      </c>
      <c r="B14" s="284" t="s">
        <v>92</v>
      </c>
      <c r="C14" s="285"/>
      <c r="D14" s="285"/>
      <c r="E14" s="285"/>
      <c r="F14" s="176">
        <f>SUM(F20:F72)</f>
        <v>0</v>
      </c>
    </row>
    <row r="15" spans="1:6" ht="15.75" thickTop="1" x14ac:dyDescent="0.25">
      <c r="A15" s="30"/>
      <c r="B15" s="14"/>
      <c r="C15" s="31"/>
      <c r="D15" s="27"/>
      <c r="E15" s="17"/>
      <c r="F15" s="81"/>
    </row>
    <row r="16" spans="1:6" x14ac:dyDescent="0.25">
      <c r="A16" s="30"/>
      <c r="B16" s="14" t="s">
        <v>317</v>
      </c>
      <c r="C16" s="31"/>
      <c r="D16" s="27"/>
      <c r="E16" s="17"/>
      <c r="F16" s="34"/>
    </row>
    <row r="17" spans="1:10" ht="25.5" x14ac:dyDescent="0.25">
      <c r="A17" s="30"/>
      <c r="B17" s="2" t="s">
        <v>320</v>
      </c>
      <c r="C17" s="269">
        <v>1</v>
      </c>
      <c r="D17" s="270" t="s">
        <v>28</v>
      </c>
      <c r="E17" s="17"/>
      <c r="F17" s="34">
        <f>C17*E17</f>
        <v>0</v>
      </c>
    </row>
    <row r="18" spans="1:10" x14ac:dyDescent="0.25">
      <c r="A18" s="30"/>
      <c r="B18" s="14"/>
      <c r="C18" s="31"/>
      <c r="D18" s="27"/>
      <c r="E18" s="17"/>
      <c r="F18" s="34"/>
    </row>
    <row r="19" spans="1:10" x14ac:dyDescent="0.25">
      <c r="A19" s="88"/>
      <c r="B19" s="14" t="s">
        <v>109</v>
      </c>
      <c r="C19" s="27"/>
      <c r="D19" s="27"/>
      <c r="E19" s="28"/>
      <c r="F19" s="18"/>
      <c r="I19" s="3"/>
    </row>
    <row r="20" spans="1:10" ht="15" customHeight="1" x14ac:dyDescent="0.25">
      <c r="A20" s="61"/>
      <c r="B20" s="2" t="s">
        <v>109</v>
      </c>
      <c r="C20" s="31">
        <v>4.93398</v>
      </c>
      <c r="D20" s="27" t="s">
        <v>91</v>
      </c>
      <c r="E20" s="28"/>
      <c r="F20" s="34">
        <f>C20*E20</f>
        <v>0</v>
      </c>
      <c r="J20" s="3"/>
    </row>
    <row r="21" spans="1:10" x14ac:dyDescent="0.25">
      <c r="A21" s="61"/>
      <c r="B21" s="92"/>
      <c r="C21" s="31"/>
      <c r="D21" s="27"/>
      <c r="E21" s="28"/>
      <c r="F21" s="34"/>
    </row>
    <row r="22" spans="1:10" x14ac:dyDescent="0.25">
      <c r="A22" s="88"/>
      <c r="B22" s="14" t="s">
        <v>262</v>
      </c>
      <c r="C22" s="27"/>
      <c r="D22" s="27"/>
      <c r="E22" s="17"/>
      <c r="F22" s="34"/>
    </row>
    <row r="23" spans="1:10" ht="15.75" x14ac:dyDescent="0.25">
      <c r="A23" s="61"/>
      <c r="B23" s="2" t="s">
        <v>134</v>
      </c>
      <c r="C23" s="31">
        <v>2.9575</v>
      </c>
      <c r="D23" s="27" t="s">
        <v>91</v>
      </c>
      <c r="E23" s="28"/>
      <c r="F23" s="34">
        <f t="shared" ref="F23:F63" si="0">C23*E23</f>
        <v>0</v>
      </c>
    </row>
    <row r="24" spans="1:10" x14ac:dyDescent="0.25">
      <c r="A24" s="88"/>
      <c r="B24" s="36" t="s">
        <v>0</v>
      </c>
      <c r="C24" s="31"/>
      <c r="D24" s="27"/>
      <c r="E24" s="28"/>
      <c r="F24" s="34">
        <f t="shared" si="0"/>
        <v>0</v>
      </c>
    </row>
    <row r="25" spans="1:10" x14ac:dyDescent="0.25">
      <c r="A25" s="61"/>
      <c r="B25" s="92" t="s">
        <v>141</v>
      </c>
      <c r="C25" s="31">
        <v>14.9794</v>
      </c>
      <c r="D25" s="27" t="s">
        <v>188</v>
      </c>
      <c r="E25" s="28"/>
      <c r="F25" s="34">
        <f t="shared" si="0"/>
        <v>0</v>
      </c>
    </row>
    <row r="26" spans="1:10" ht="15.75" x14ac:dyDescent="0.25">
      <c r="A26" s="88"/>
      <c r="B26" s="36" t="s">
        <v>108</v>
      </c>
      <c r="C26" s="31">
        <v>11.83</v>
      </c>
      <c r="D26" s="27" t="s">
        <v>26</v>
      </c>
      <c r="E26" s="28"/>
      <c r="F26" s="34">
        <f t="shared" si="0"/>
        <v>0</v>
      </c>
    </row>
    <row r="27" spans="1:10" x14ac:dyDescent="0.25">
      <c r="A27" s="61"/>
      <c r="B27" s="90" t="s">
        <v>1</v>
      </c>
      <c r="C27" s="108"/>
      <c r="D27" s="108"/>
      <c r="E27" s="28"/>
      <c r="F27" s="34">
        <f t="shared" ref="F27:F28" si="1">C27*E27</f>
        <v>0</v>
      </c>
    </row>
    <row r="28" spans="1:10" ht="38.25" x14ac:dyDescent="0.25">
      <c r="A28" s="61"/>
      <c r="B28" s="2" t="s">
        <v>107</v>
      </c>
      <c r="C28" s="31">
        <v>9.1</v>
      </c>
      <c r="D28" s="27" t="s">
        <v>26</v>
      </c>
      <c r="E28" s="28"/>
      <c r="F28" s="34">
        <f t="shared" si="1"/>
        <v>0</v>
      </c>
    </row>
    <row r="29" spans="1:10" x14ac:dyDescent="0.25">
      <c r="A29" s="61"/>
      <c r="B29" s="36"/>
      <c r="C29" s="33"/>
      <c r="D29" s="27"/>
      <c r="E29" s="28"/>
      <c r="F29" s="34">
        <f t="shared" si="0"/>
        <v>0</v>
      </c>
    </row>
    <row r="30" spans="1:10" x14ac:dyDescent="0.25">
      <c r="A30" s="88"/>
      <c r="B30" s="14" t="s">
        <v>189</v>
      </c>
      <c r="C30" s="27"/>
      <c r="D30" s="27"/>
      <c r="E30" s="17"/>
      <c r="F30" s="34"/>
    </row>
    <row r="31" spans="1:10" ht="15.75" x14ac:dyDescent="0.25">
      <c r="A31" s="61"/>
      <c r="B31" s="2" t="s">
        <v>134</v>
      </c>
      <c r="C31" s="31">
        <v>15.84</v>
      </c>
      <c r="D31" s="27" t="s">
        <v>91</v>
      </c>
      <c r="E31" s="28"/>
      <c r="F31" s="34">
        <f t="shared" ref="F31:F53" si="2">C31*E31</f>
        <v>0</v>
      </c>
    </row>
    <row r="32" spans="1:10" x14ac:dyDescent="0.25">
      <c r="A32" s="88"/>
      <c r="B32" s="36" t="s">
        <v>0</v>
      </c>
      <c r="C32" s="31"/>
      <c r="D32" s="27"/>
      <c r="E32" s="28"/>
      <c r="F32" s="34">
        <f t="shared" si="2"/>
        <v>0</v>
      </c>
    </row>
    <row r="33" spans="1:6" x14ac:dyDescent="0.25">
      <c r="A33" s="61"/>
      <c r="B33" s="92" t="s">
        <v>141</v>
      </c>
      <c r="C33" s="31">
        <v>0.14122999999999999</v>
      </c>
      <c r="D33" s="27" t="s">
        <v>3</v>
      </c>
      <c r="E33" s="28"/>
      <c r="F33" s="34">
        <f t="shared" si="2"/>
        <v>0</v>
      </c>
    </row>
    <row r="34" spans="1:6" ht="15.75" x14ac:dyDescent="0.25">
      <c r="A34" s="88"/>
      <c r="B34" s="36" t="s">
        <v>108</v>
      </c>
      <c r="C34" s="31">
        <v>29.04</v>
      </c>
      <c r="D34" s="27" t="s">
        <v>26</v>
      </c>
      <c r="E34" s="28"/>
      <c r="F34" s="34">
        <f t="shared" si="2"/>
        <v>0</v>
      </c>
    </row>
    <row r="35" spans="1:6" x14ac:dyDescent="0.25">
      <c r="A35" s="61"/>
      <c r="B35" s="90" t="s">
        <v>1</v>
      </c>
      <c r="C35" s="108"/>
      <c r="D35" s="108"/>
      <c r="E35" s="28"/>
      <c r="F35" s="34">
        <f t="shared" si="2"/>
        <v>0</v>
      </c>
    </row>
    <row r="36" spans="1:6" ht="38.25" x14ac:dyDescent="0.25">
      <c r="A36" s="61"/>
      <c r="B36" s="2" t="s">
        <v>107</v>
      </c>
      <c r="C36" s="31">
        <v>13.2</v>
      </c>
      <c r="D36" s="27" t="s">
        <v>26</v>
      </c>
      <c r="E36" s="28"/>
      <c r="F36" s="34">
        <f t="shared" si="2"/>
        <v>0</v>
      </c>
    </row>
    <row r="37" spans="1:6" x14ac:dyDescent="0.25">
      <c r="A37" s="61"/>
      <c r="B37" s="36"/>
      <c r="C37" s="33"/>
      <c r="D37" s="27"/>
      <c r="E37" s="28"/>
      <c r="F37" s="34">
        <f t="shared" si="2"/>
        <v>0</v>
      </c>
    </row>
    <row r="38" spans="1:6" x14ac:dyDescent="0.25">
      <c r="A38" s="88"/>
      <c r="B38" s="14" t="s">
        <v>263</v>
      </c>
      <c r="C38" s="27"/>
      <c r="D38" s="27"/>
      <c r="E38" s="17"/>
      <c r="F38" s="34"/>
    </row>
    <row r="39" spans="1:6" ht="15.75" x14ac:dyDescent="0.25">
      <c r="A39" s="61"/>
      <c r="B39" s="2" t="s">
        <v>134</v>
      </c>
      <c r="C39" s="31">
        <v>1.25</v>
      </c>
      <c r="D39" s="27" t="s">
        <v>91</v>
      </c>
      <c r="E39" s="28"/>
      <c r="F39" s="34">
        <f t="shared" ref="F39:F45" si="3">C39*E39</f>
        <v>0</v>
      </c>
    </row>
    <row r="40" spans="1:6" x14ac:dyDescent="0.25">
      <c r="A40" s="88"/>
      <c r="B40" s="36" t="s">
        <v>0</v>
      </c>
      <c r="C40" s="31"/>
      <c r="D40" s="27"/>
      <c r="E40" s="28"/>
      <c r="F40" s="34">
        <f t="shared" si="3"/>
        <v>0</v>
      </c>
    </row>
    <row r="41" spans="1:6" x14ac:dyDescent="0.25">
      <c r="A41" s="61"/>
      <c r="B41" s="92" t="s">
        <v>141</v>
      </c>
      <c r="C41" s="31">
        <v>45.2</v>
      </c>
      <c r="D41" s="27" t="s">
        <v>188</v>
      </c>
      <c r="E41" s="28"/>
      <c r="F41" s="34">
        <f t="shared" si="3"/>
        <v>0</v>
      </c>
    </row>
    <row r="42" spans="1:6" ht="15.75" x14ac:dyDescent="0.25">
      <c r="A42" s="88"/>
      <c r="B42" s="36" t="s">
        <v>108</v>
      </c>
      <c r="C42" s="31">
        <v>10</v>
      </c>
      <c r="D42" s="27" t="s">
        <v>26</v>
      </c>
      <c r="E42" s="28"/>
      <c r="F42" s="34">
        <f t="shared" si="3"/>
        <v>0</v>
      </c>
    </row>
    <row r="43" spans="1:6" x14ac:dyDescent="0.25">
      <c r="A43" s="61"/>
      <c r="B43" s="90" t="s">
        <v>1</v>
      </c>
      <c r="C43" s="108"/>
      <c r="D43" s="108"/>
      <c r="E43" s="28"/>
      <c r="F43" s="34">
        <f t="shared" si="3"/>
        <v>0</v>
      </c>
    </row>
    <row r="44" spans="1:6" ht="38.25" x14ac:dyDescent="0.25">
      <c r="A44" s="61"/>
      <c r="B44" s="2" t="s">
        <v>107</v>
      </c>
      <c r="C44" s="31">
        <v>5</v>
      </c>
      <c r="D44" s="27" t="s">
        <v>26</v>
      </c>
      <c r="E44" s="28"/>
      <c r="F44" s="34">
        <f t="shared" si="3"/>
        <v>0</v>
      </c>
    </row>
    <row r="45" spans="1:6" x14ac:dyDescent="0.25">
      <c r="A45" s="61"/>
      <c r="B45" s="36"/>
      <c r="C45" s="33"/>
      <c r="D45" s="27"/>
      <c r="E45" s="28"/>
      <c r="F45" s="34">
        <f t="shared" si="3"/>
        <v>0</v>
      </c>
    </row>
    <row r="46" spans="1:6" x14ac:dyDescent="0.25">
      <c r="A46" s="88"/>
      <c r="B46" s="14" t="s">
        <v>264</v>
      </c>
      <c r="C46" s="27"/>
      <c r="D46" s="27"/>
      <c r="E46" s="17"/>
      <c r="F46" s="34"/>
    </row>
    <row r="47" spans="1:6" ht="15.75" x14ac:dyDescent="0.25">
      <c r="A47" s="61"/>
      <c r="B47" s="2" t="s">
        <v>134</v>
      </c>
      <c r="C47" s="31">
        <v>1.6</v>
      </c>
      <c r="D47" s="27" t="s">
        <v>91</v>
      </c>
      <c r="E47" s="28"/>
      <c r="F47" s="34">
        <f t="shared" ref="F47:F52" si="4">C47*E47</f>
        <v>0</v>
      </c>
    </row>
    <row r="48" spans="1:6" x14ac:dyDescent="0.25">
      <c r="A48" s="88"/>
      <c r="B48" s="36" t="s">
        <v>0</v>
      </c>
      <c r="C48" s="31"/>
      <c r="D48" s="27"/>
      <c r="E48" s="28"/>
      <c r="F48" s="34">
        <f t="shared" si="4"/>
        <v>0</v>
      </c>
    </row>
    <row r="49" spans="1:6" x14ac:dyDescent="0.25">
      <c r="A49" s="61"/>
      <c r="B49" s="92" t="s">
        <v>141</v>
      </c>
      <c r="C49" s="31">
        <v>59.26</v>
      </c>
      <c r="D49" s="27" t="s">
        <v>188</v>
      </c>
      <c r="E49" s="28"/>
      <c r="F49" s="34">
        <f t="shared" si="4"/>
        <v>0</v>
      </c>
    </row>
    <row r="50" spans="1:6" ht="15.75" x14ac:dyDescent="0.25">
      <c r="A50" s="88"/>
      <c r="B50" s="36" t="s">
        <v>108</v>
      </c>
      <c r="C50" s="31">
        <v>14.4</v>
      </c>
      <c r="D50" s="27" t="s">
        <v>26</v>
      </c>
      <c r="E50" s="28"/>
      <c r="F50" s="34">
        <f t="shared" si="4"/>
        <v>0</v>
      </c>
    </row>
    <row r="51" spans="1:6" x14ac:dyDescent="0.25">
      <c r="A51" s="61"/>
      <c r="B51" s="90" t="s">
        <v>1</v>
      </c>
      <c r="C51" s="108"/>
      <c r="D51" s="108"/>
      <c r="E51" s="28"/>
      <c r="F51" s="34">
        <f t="shared" si="4"/>
        <v>0</v>
      </c>
    </row>
    <row r="52" spans="1:6" ht="38.25" x14ac:dyDescent="0.25">
      <c r="A52" s="61"/>
      <c r="B52" s="2" t="s">
        <v>107</v>
      </c>
      <c r="C52" s="31">
        <v>8</v>
      </c>
      <c r="D52" s="27" t="s">
        <v>26</v>
      </c>
      <c r="E52" s="28"/>
      <c r="F52" s="34">
        <f t="shared" si="4"/>
        <v>0</v>
      </c>
    </row>
    <row r="53" spans="1:6" x14ac:dyDescent="0.25">
      <c r="A53" s="61"/>
      <c r="B53" s="36"/>
      <c r="C53" s="33"/>
      <c r="D53" s="27"/>
      <c r="E53" s="28"/>
      <c r="F53" s="34">
        <f t="shared" si="2"/>
        <v>0</v>
      </c>
    </row>
    <row r="54" spans="1:6" x14ac:dyDescent="0.25">
      <c r="A54" s="88"/>
      <c r="B54" s="14" t="s">
        <v>190</v>
      </c>
      <c r="C54" s="27"/>
      <c r="D54" s="27"/>
      <c r="E54" s="17"/>
      <c r="F54" s="34">
        <f t="shared" si="0"/>
        <v>0</v>
      </c>
    </row>
    <row r="55" spans="1:6" ht="15.75" x14ac:dyDescent="0.25">
      <c r="A55" s="61"/>
      <c r="B55" s="2" t="s">
        <v>135</v>
      </c>
      <c r="C55" s="31">
        <v>16.707999999999998</v>
      </c>
      <c r="D55" s="27" t="s">
        <v>91</v>
      </c>
      <c r="E55" s="28"/>
      <c r="F55" s="34">
        <f t="shared" si="0"/>
        <v>0</v>
      </c>
    </row>
    <row r="56" spans="1:6" x14ac:dyDescent="0.25">
      <c r="A56" s="88"/>
      <c r="B56" s="36" t="s">
        <v>0</v>
      </c>
      <c r="C56" s="31"/>
      <c r="D56" s="27"/>
      <c r="E56" s="28"/>
      <c r="F56" s="34">
        <f t="shared" si="0"/>
        <v>0</v>
      </c>
    </row>
    <row r="57" spans="1:6" x14ac:dyDescent="0.25">
      <c r="A57" s="61"/>
      <c r="B57" s="92" t="s">
        <v>139</v>
      </c>
      <c r="C57" s="31">
        <v>0.25453999999999999</v>
      </c>
      <c r="D57" s="27" t="s">
        <v>3</v>
      </c>
      <c r="E57" s="28"/>
      <c r="F57" s="34">
        <f t="shared" si="0"/>
        <v>0</v>
      </c>
    </row>
    <row r="58" spans="1:6" x14ac:dyDescent="0.25">
      <c r="A58" s="61"/>
      <c r="B58" s="92" t="s">
        <v>5</v>
      </c>
      <c r="C58" s="31">
        <v>1.129</v>
      </c>
      <c r="D58" s="27" t="s">
        <v>3</v>
      </c>
      <c r="E58" s="28"/>
      <c r="F58" s="34">
        <f t="shared" si="0"/>
        <v>0</v>
      </c>
    </row>
    <row r="59" spans="1:6" x14ac:dyDescent="0.25">
      <c r="A59" s="61"/>
      <c r="B59" s="92" t="s">
        <v>106</v>
      </c>
      <c r="C59" s="31">
        <v>1</v>
      </c>
      <c r="D59" s="27" t="s">
        <v>136</v>
      </c>
      <c r="E59" s="28"/>
      <c r="F59" s="34">
        <f t="shared" si="0"/>
        <v>0</v>
      </c>
    </row>
    <row r="60" spans="1:6" x14ac:dyDescent="0.25">
      <c r="A60" s="61"/>
      <c r="B60" s="90" t="s">
        <v>1</v>
      </c>
      <c r="C60" s="108"/>
      <c r="D60" s="108"/>
      <c r="E60" s="28"/>
      <c r="F60" s="34">
        <f t="shared" si="0"/>
        <v>0</v>
      </c>
    </row>
    <row r="61" spans="1:6" ht="38.25" x14ac:dyDescent="0.25">
      <c r="A61" s="61"/>
      <c r="B61" s="2" t="s">
        <v>107</v>
      </c>
      <c r="C61" s="31">
        <v>133.6335</v>
      </c>
      <c r="D61" s="27" t="s">
        <v>26</v>
      </c>
      <c r="E61" s="28"/>
      <c r="F61" s="34">
        <f t="shared" si="0"/>
        <v>0</v>
      </c>
    </row>
    <row r="62" spans="1:6" x14ac:dyDescent="0.25">
      <c r="A62" s="61"/>
      <c r="B62" s="36"/>
      <c r="C62" s="33"/>
      <c r="D62" s="27"/>
      <c r="E62" s="28"/>
      <c r="F62" s="34"/>
    </row>
    <row r="63" spans="1:6" x14ac:dyDescent="0.25">
      <c r="A63" s="88"/>
      <c r="B63" s="14" t="s">
        <v>191</v>
      </c>
      <c r="C63" s="27"/>
      <c r="D63" s="27"/>
      <c r="E63" s="17"/>
      <c r="F63" s="34">
        <f t="shared" si="0"/>
        <v>0</v>
      </c>
    </row>
    <row r="64" spans="1:6" ht="15.75" x14ac:dyDescent="0.25">
      <c r="A64" s="61"/>
      <c r="B64" s="2" t="s">
        <v>135</v>
      </c>
      <c r="C64" s="31">
        <v>0.29423250000000001</v>
      </c>
      <c r="D64" s="27" t="s">
        <v>91</v>
      </c>
      <c r="E64" s="28"/>
      <c r="F64" s="34">
        <f t="shared" ref="F64:F70" si="5">C64*E64</f>
        <v>0</v>
      </c>
    </row>
    <row r="65" spans="1:6" x14ac:dyDescent="0.25">
      <c r="A65" s="88"/>
      <c r="B65" s="36" t="s">
        <v>0</v>
      </c>
      <c r="C65" s="31"/>
      <c r="D65" s="27"/>
      <c r="E65" s="28"/>
      <c r="F65" s="34">
        <f t="shared" si="5"/>
        <v>0</v>
      </c>
    </row>
    <row r="66" spans="1:6" x14ac:dyDescent="0.25">
      <c r="A66" s="61"/>
      <c r="B66" s="92" t="s">
        <v>139</v>
      </c>
      <c r="C66" s="31">
        <v>4.8217999999999996</v>
      </c>
      <c r="D66" s="27" t="s">
        <v>188</v>
      </c>
      <c r="E66" s="28"/>
      <c r="F66" s="34">
        <f t="shared" si="5"/>
        <v>0</v>
      </c>
    </row>
    <row r="67" spans="1:6" x14ac:dyDescent="0.25">
      <c r="A67" s="61"/>
      <c r="B67" s="92" t="s">
        <v>5</v>
      </c>
      <c r="C67" s="31">
        <v>20.66489</v>
      </c>
      <c r="D67" s="27" t="s">
        <v>188</v>
      </c>
      <c r="E67" s="28"/>
      <c r="F67" s="34">
        <f t="shared" si="5"/>
        <v>0</v>
      </c>
    </row>
    <row r="68" spans="1:6" x14ac:dyDescent="0.25">
      <c r="A68" s="61"/>
      <c r="B68" s="92" t="s">
        <v>106</v>
      </c>
      <c r="C68" s="31">
        <v>1</v>
      </c>
      <c r="D68" s="27" t="s">
        <v>136</v>
      </c>
      <c r="E68" s="28"/>
      <c r="F68" s="34">
        <f t="shared" si="5"/>
        <v>0</v>
      </c>
    </row>
    <row r="69" spans="1:6" x14ac:dyDescent="0.25">
      <c r="A69" s="61"/>
      <c r="B69" s="90" t="s">
        <v>1</v>
      </c>
      <c r="C69" s="108"/>
      <c r="D69" s="108"/>
      <c r="E69" s="28"/>
      <c r="F69" s="34">
        <f t="shared" si="5"/>
        <v>0</v>
      </c>
    </row>
    <row r="70" spans="1:6" ht="38.25" x14ac:dyDescent="0.25">
      <c r="A70" s="61"/>
      <c r="B70" s="2" t="s">
        <v>107</v>
      </c>
      <c r="C70" s="31">
        <v>2.6154000000000002</v>
      </c>
      <c r="D70" s="27" t="s">
        <v>26</v>
      </c>
      <c r="E70" s="28"/>
      <c r="F70" s="34">
        <f t="shared" si="5"/>
        <v>0</v>
      </c>
    </row>
    <row r="71" spans="1:6" x14ac:dyDescent="0.25">
      <c r="A71" s="61"/>
      <c r="B71" s="2"/>
      <c r="C71" s="31"/>
      <c r="D71" s="27"/>
      <c r="E71" s="28"/>
      <c r="F71" s="34"/>
    </row>
    <row r="72" spans="1:6" x14ac:dyDescent="0.25">
      <c r="A72" s="177"/>
      <c r="B72" s="178"/>
      <c r="C72" s="179"/>
      <c r="D72" s="173"/>
      <c r="E72" s="174"/>
      <c r="F72" s="175"/>
    </row>
    <row r="73" spans="1:6" ht="15.75" thickBot="1" x14ac:dyDescent="0.3">
      <c r="A73" s="248">
        <v>3.3</v>
      </c>
      <c r="B73" s="284" t="s">
        <v>140</v>
      </c>
      <c r="C73" s="285"/>
      <c r="D73" s="285"/>
      <c r="E73" s="285"/>
      <c r="F73" s="176">
        <f>SUM(F74:F123)</f>
        <v>0</v>
      </c>
    </row>
    <row r="74" spans="1:6" ht="15.75" thickTop="1" x14ac:dyDescent="0.25">
      <c r="A74" s="61"/>
      <c r="B74" s="2"/>
      <c r="C74" s="31"/>
      <c r="D74" s="27"/>
      <c r="E74" s="28"/>
      <c r="F74" s="34"/>
    </row>
    <row r="75" spans="1:6" x14ac:dyDescent="0.25">
      <c r="A75" s="88"/>
      <c r="B75" s="14" t="s">
        <v>255</v>
      </c>
      <c r="C75" s="27"/>
      <c r="D75" s="27"/>
      <c r="E75" s="17"/>
      <c r="F75" s="34"/>
    </row>
    <row r="76" spans="1:6" ht="15.75" x14ac:dyDescent="0.25">
      <c r="A76" s="61"/>
      <c r="B76" s="2" t="s">
        <v>134</v>
      </c>
      <c r="C76" s="31">
        <v>33.132899999999999</v>
      </c>
      <c r="D76" s="27" t="s">
        <v>91</v>
      </c>
      <c r="E76" s="28"/>
      <c r="F76" s="34">
        <f t="shared" ref="F76:F79" si="6">C76*E76</f>
        <v>0</v>
      </c>
    </row>
    <row r="77" spans="1:6" x14ac:dyDescent="0.25">
      <c r="A77" s="88"/>
      <c r="B77" s="36" t="s">
        <v>0</v>
      </c>
      <c r="C77" s="31"/>
      <c r="D77" s="27"/>
      <c r="E77" s="28"/>
      <c r="F77" s="34">
        <f t="shared" si="6"/>
        <v>0</v>
      </c>
    </row>
    <row r="78" spans="1:6" x14ac:dyDescent="0.25">
      <c r="A78" s="61"/>
      <c r="B78" s="92" t="s">
        <v>4</v>
      </c>
      <c r="C78" s="31">
        <v>2.6040000000000001</v>
      </c>
      <c r="D78" s="27" t="s">
        <v>3</v>
      </c>
      <c r="E78" s="28"/>
      <c r="F78" s="34">
        <f t="shared" si="6"/>
        <v>0</v>
      </c>
    </row>
    <row r="79" spans="1:6" ht="15.75" x14ac:dyDescent="0.25">
      <c r="A79" s="61"/>
      <c r="B79" s="92" t="s">
        <v>184</v>
      </c>
      <c r="C79" s="31">
        <v>331.32900000000001</v>
      </c>
      <c r="D79" s="27" t="s">
        <v>26</v>
      </c>
      <c r="E79" s="28"/>
      <c r="F79" s="34">
        <f t="shared" si="6"/>
        <v>0</v>
      </c>
    </row>
    <row r="80" spans="1:6" x14ac:dyDescent="0.25">
      <c r="A80" s="61"/>
      <c r="B80" s="92"/>
      <c r="C80" s="31"/>
      <c r="D80" s="27"/>
      <c r="E80" s="28"/>
      <c r="F80" s="34"/>
    </row>
    <row r="81" spans="1:6" x14ac:dyDescent="0.25">
      <c r="A81" s="88"/>
      <c r="B81" s="14" t="s">
        <v>137</v>
      </c>
      <c r="C81" s="27"/>
      <c r="D81" s="27"/>
      <c r="E81" s="17"/>
      <c r="F81" s="34">
        <f t="shared" ref="F81:F88" si="7">C81*E81</f>
        <v>0</v>
      </c>
    </row>
    <row r="82" spans="1:6" ht="15.75" x14ac:dyDescent="0.25">
      <c r="A82" s="61"/>
      <c r="B82" s="2" t="s">
        <v>135</v>
      </c>
      <c r="C82" s="31">
        <v>2.3375000000000004</v>
      </c>
      <c r="D82" s="27" t="s">
        <v>91</v>
      </c>
      <c r="E82" s="28"/>
      <c r="F82" s="34">
        <f t="shared" si="7"/>
        <v>0</v>
      </c>
    </row>
    <row r="83" spans="1:6" x14ac:dyDescent="0.25">
      <c r="A83" s="88"/>
      <c r="B83" s="36" t="s">
        <v>0</v>
      </c>
      <c r="C83" s="31"/>
      <c r="D83" s="27"/>
      <c r="E83" s="28"/>
      <c r="F83" s="34">
        <f t="shared" si="7"/>
        <v>0</v>
      </c>
    </row>
    <row r="84" spans="1:6" x14ac:dyDescent="0.25">
      <c r="A84" s="61"/>
      <c r="B84" s="92" t="s">
        <v>139</v>
      </c>
      <c r="C84" s="31">
        <v>48.481481481481495</v>
      </c>
      <c r="D84" s="27" t="s">
        <v>265</v>
      </c>
      <c r="E84" s="28"/>
      <c r="F84" s="34">
        <f t="shared" si="7"/>
        <v>0</v>
      </c>
    </row>
    <row r="85" spans="1:6" x14ac:dyDescent="0.25">
      <c r="A85" s="61"/>
      <c r="B85" s="92" t="s">
        <v>5</v>
      </c>
      <c r="C85" s="31">
        <v>158.22222222222223</v>
      </c>
      <c r="D85" s="27" t="s">
        <v>265</v>
      </c>
      <c r="E85" s="28"/>
      <c r="F85" s="34">
        <f t="shared" si="7"/>
        <v>0</v>
      </c>
    </row>
    <row r="86" spans="1:6" x14ac:dyDescent="0.25">
      <c r="A86" s="61"/>
      <c r="B86" s="92" t="s">
        <v>106</v>
      </c>
      <c r="C86" s="31">
        <v>1</v>
      </c>
      <c r="D86" s="27" t="s">
        <v>136</v>
      </c>
      <c r="E86" s="28"/>
      <c r="F86" s="34">
        <f t="shared" si="7"/>
        <v>0</v>
      </c>
    </row>
    <row r="87" spans="1:6" x14ac:dyDescent="0.25">
      <c r="A87" s="61"/>
      <c r="B87" s="90" t="s">
        <v>1</v>
      </c>
      <c r="C87" s="108"/>
      <c r="D87" s="108"/>
      <c r="E87" s="28"/>
      <c r="F87" s="34">
        <f t="shared" si="7"/>
        <v>0</v>
      </c>
    </row>
    <row r="88" spans="1:6" ht="38.25" x14ac:dyDescent="0.25">
      <c r="A88" s="61"/>
      <c r="B88" s="2" t="s">
        <v>107</v>
      </c>
      <c r="C88" s="31">
        <v>40.375000000000007</v>
      </c>
      <c r="D88" s="27" t="s">
        <v>26</v>
      </c>
      <c r="E88" s="28"/>
      <c r="F88" s="34">
        <f t="shared" si="7"/>
        <v>0</v>
      </c>
    </row>
    <row r="89" spans="1:6" x14ac:dyDescent="0.25">
      <c r="A89" s="61"/>
      <c r="B89" s="2"/>
      <c r="C89" s="31"/>
      <c r="D89" s="27"/>
      <c r="E89" s="28"/>
      <c r="F89" s="34"/>
    </row>
    <row r="90" spans="1:6" x14ac:dyDescent="0.25">
      <c r="A90" s="88"/>
      <c r="B90" s="14" t="s">
        <v>138</v>
      </c>
      <c r="C90" s="27"/>
      <c r="D90" s="27"/>
      <c r="E90" s="17"/>
      <c r="F90" s="34">
        <f t="shared" ref="F90:F91" si="8">C90*E90</f>
        <v>0</v>
      </c>
    </row>
    <row r="91" spans="1:6" ht="15.75" x14ac:dyDescent="0.25">
      <c r="A91" s="61"/>
      <c r="B91" s="2" t="s">
        <v>135</v>
      </c>
      <c r="C91" s="31">
        <v>3.910000000000001</v>
      </c>
      <c r="D91" s="27" t="s">
        <v>91</v>
      </c>
      <c r="E91" s="28"/>
      <c r="F91" s="34">
        <f t="shared" si="8"/>
        <v>0</v>
      </c>
    </row>
    <row r="92" spans="1:6" x14ac:dyDescent="0.25">
      <c r="A92" s="88"/>
      <c r="B92" s="36" t="s">
        <v>0</v>
      </c>
      <c r="C92" s="31"/>
      <c r="D92" s="27"/>
      <c r="E92" s="28" t="s">
        <v>123</v>
      </c>
      <c r="F92" s="34"/>
    </row>
    <row r="93" spans="1:6" x14ac:dyDescent="0.25">
      <c r="A93" s="61"/>
      <c r="B93" s="92" t="s">
        <v>139</v>
      </c>
      <c r="C93" s="31">
        <v>89.785185185185213</v>
      </c>
      <c r="D93" s="27" t="s">
        <v>188</v>
      </c>
      <c r="E93" s="28"/>
      <c r="F93" s="34">
        <f t="shared" ref="F93:F97" si="9">C93*E93</f>
        <v>0</v>
      </c>
    </row>
    <row r="94" spans="1:6" x14ac:dyDescent="0.25">
      <c r="A94" s="61"/>
      <c r="B94" s="92" t="s">
        <v>5</v>
      </c>
      <c r="C94" s="31">
        <v>363.91111111111115</v>
      </c>
      <c r="D94" s="27" t="s">
        <v>188</v>
      </c>
      <c r="E94" s="28"/>
      <c r="F94" s="34">
        <f t="shared" si="9"/>
        <v>0</v>
      </c>
    </row>
    <row r="95" spans="1:6" x14ac:dyDescent="0.25">
      <c r="A95" s="61"/>
      <c r="B95" s="92" t="s">
        <v>106</v>
      </c>
      <c r="C95" s="31">
        <v>1</v>
      </c>
      <c r="D95" s="27" t="s">
        <v>136</v>
      </c>
      <c r="E95" s="28"/>
      <c r="F95" s="34">
        <f t="shared" si="9"/>
        <v>0</v>
      </c>
    </row>
    <row r="96" spans="1:6" x14ac:dyDescent="0.25">
      <c r="A96" s="61"/>
      <c r="B96" s="90" t="s">
        <v>1</v>
      </c>
      <c r="C96" s="108"/>
      <c r="D96" s="108"/>
      <c r="E96" s="28"/>
      <c r="F96" s="34">
        <f t="shared" si="9"/>
        <v>0</v>
      </c>
    </row>
    <row r="97" spans="1:6" ht="38.25" x14ac:dyDescent="0.25">
      <c r="A97" s="61"/>
      <c r="B97" s="2" t="s">
        <v>107</v>
      </c>
      <c r="C97" s="31">
        <v>78.2</v>
      </c>
      <c r="D97" s="27" t="s">
        <v>26</v>
      </c>
      <c r="E97" s="28"/>
      <c r="F97" s="34">
        <f t="shared" si="9"/>
        <v>0</v>
      </c>
    </row>
    <row r="98" spans="1:6" x14ac:dyDescent="0.25">
      <c r="A98" s="61"/>
      <c r="B98" s="2"/>
      <c r="C98" s="31"/>
      <c r="D98" s="27"/>
      <c r="E98" s="28"/>
      <c r="F98" s="34"/>
    </row>
    <row r="99" spans="1:6" x14ac:dyDescent="0.25">
      <c r="A99" s="88"/>
      <c r="B99" s="14" t="s">
        <v>192</v>
      </c>
      <c r="C99" s="27"/>
      <c r="D99" s="27"/>
      <c r="E99" s="17"/>
      <c r="F99" s="34">
        <f t="shared" ref="F99:F106" si="10">C99*E99</f>
        <v>0</v>
      </c>
    </row>
    <row r="100" spans="1:6" ht="15.75" x14ac:dyDescent="0.25">
      <c r="A100" s="61"/>
      <c r="B100" s="2" t="s">
        <v>135</v>
      </c>
      <c r="C100" s="31">
        <v>0.34</v>
      </c>
      <c r="D100" s="27" t="s">
        <v>91</v>
      </c>
      <c r="E100" s="28"/>
      <c r="F100" s="34">
        <f t="shared" si="10"/>
        <v>0</v>
      </c>
    </row>
    <row r="101" spans="1:6" x14ac:dyDescent="0.25">
      <c r="A101" s="88"/>
      <c r="B101" s="36" t="s">
        <v>0</v>
      </c>
      <c r="C101" s="31"/>
      <c r="D101" s="27"/>
      <c r="E101" s="28"/>
      <c r="F101" s="34">
        <f t="shared" si="10"/>
        <v>0</v>
      </c>
    </row>
    <row r="102" spans="1:6" x14ac:dyDescent="0.25">
      <c r="A102" s="61"/>
      <c r="B102" s="92" t="s">
        <v>139</v>
      </c>
      <c r="C102" s="31">
        <v>8.9407407407407415</v>
      </c>
      <c r="D102" s="27" t="s">
        <v>188</v>
      </c>
      <c r="E102" s="28"/>
      <c r="F102" s="34">
        <f t="shared" si="10"/>
        <v>0</v>
      </c>
    </row>
    <row r="103" spans="1:6" x14ac:dyDescent="0.25">
      <c r="A103" s="61"/>
      <c r="B103" s="92" t="s">
        <v>5</v>
      </c>
      <c r="C103" s="31">
        <v>47.466666666666669</v>
      </c>
      <c r="D103" s="27" t="s">
        <v>188</v>
      </c>
      <c r="E103" s="28"/>
      <c r="F103" s="34">
        <f t="shared" si="10"/>
        <v>0</v>
      </c>
    </row>
    <row r="104" spans="1:6" x14ac:dyDescent="0.25">
      <c r="A104" s="61"/>
      <c r="B104" s="92" t="s">
        <v>106</v>
      </c>
      <c r="C104" s="31">
        <v>1</v>
      </c>
      <c r="D104" s="27" t="s">
        <v>136</v>
      </c>
      <c r="E104" s="28"/>
      <c r="F104" s="34">
        <f t="shared" si="10"/>
        <v>0</v>
      </c>
    </row>
    <row r="105" spans="1:6" x14ac:dyDescent="0.25">
      <c r="A105" s="61"/>
      <c r="B105" s="90" t="s">
        <v>1</v>
      </c>
      <c r="C105" s="108"/>
      <c r="D105" s="108"/>
      <c r="E105" s="28"/>
      <c r="F105" s="34">
        <f t="shared" si="10"/>
        <v>0</v>
      </c>
    </row>
    <row r="106" spans="1:6" ht="38.25" x14ac:dyDescent="0.25">
      <c r="A106" s="61"/>
      <c r="B106" s="2" t="s">
        <v>107</v>
      </c>
      <c r="C106" s="31">
        <v>6.0350000000000001</v>
      </c>
      <c r="D106" s="27" t="s">
        <v>26</v>
      </c>
      <c r="E106" s="28"/>
      <c r="F106" s="34">
        <f t="shared" si="10"/>
        <v>0</v>
      </c>
    </row>
    <row r="107" spans="1:6" x14ac:dyDescent="0.25">
      <c r="A107" s="61"/>
      <c r="B107" s="92"/>
      <c r="C107" s="31"/>
      <c r="D107" s="27"/>
      <c r="E107" s="28"/>
      <c r="F107" s="34"/>
    </row>
    <row r="108" spans="1:6" x14ac:dyDescent="0.25">
      <c r="A108" s="88"/>
      <c r="B108" s="14" t="s">
        <v>266</v>
      </c>
      <c r="C108" s="27"/>
      <c r="D108" s="27"/>
      <c r="E108" s="17"/>
      <c r="F108" s="34">
        <f t="shared" ref="F108:F115" si="11">C108*E108</f>
        <v>0</v>
      </c>
    </row>
    <row r="109" spans="1:6" ht="15.75" x14ac:dyDescent="0.25">
      <c r="A109" s="61"/>
      <c r="B109" s="2" t="s">
        <v>135</v>
      </c>
      <c r="C109" s="31">
        <v>0.51</v>
      </c>
      <c r="D109" s="27" t="s">
        <v>91</v>
      </c>
      <c r="E109" s="28"/>
      <c r="F109" s="34">
        <f t="shared" si="11"/>
        <v>0</v>
      </c>
    </row>
    <row r="110" spans="1:6" x14ac:dyDescent="0.25">
      <c r="A110" s="88"/>
      <c r="B110" s="36" t="s">
        <v>0</v>
      </c>
      <c r="C110" s="31"/>
      <c r="D110" s="27"/>
      <c r="E110" s="28"/>
      <c r="F110" s="34">
        <f t="shared" si="11"/>
        <v>0</v>
      </c>
    </row>
    <row r="111" spans="1:6" x14ac:dyDescent="0.25">
      <c r="A111" s="61"/>
      <c r="B111" s="92" t="s">
        <v>139</v>
      </c>
      <c r="C111" s="31">
        <v>13.096296296296298</v>
      </c>
      <c r="D111" s="27" t="s">
        <v>188</v>
      </c>
      <c r="E111" s="28"/>
      <c r="F111" s="34">
        <f t="shared" si="11"/>
        <v>0</v>
      </c>
    </row>
    <row r="112" spans="1:6" x14ac:dyDescent="0.25">
      <c r="A112" s="61"/>
      <c r="B112" s="92" t="s">
        <v>5</v>
      </c>
      <c r="C112" s="31">
        <v>63.288888888888899</v>
      </c>
      <c r="D112" s="27" t="s">
        <v>188</v>
      </c>
      <c r="E112" s="28"/>
      <c r="F112" s="34">
        <f t="shared" si="11"/>
        <v>0</v>
      </c>
    </row>
    <row r="113" spans="1:6" x14ac:dyDescent="0.25">
      <c r="A113" s="61"/>
      <c r="B113" s="92" t="s">
        <v>106</v>
      </c>
      <c r="C113" s="31">
        <v>1</v>
      </c>
      <c r="D113" s="27" t="s">
        <v>136</v>
      </c>
      <c r="E113" s="28"/>
      <c r="F113" s="34">
        <f t="shared" si="11"/>
        <v>0</v>
      </c>
    </row>
    <row r="114" spans="1:6" x14ac:dyDescent="0.25">
      <c r="A114" s="61"/>
      <c r="B114" s="90" t="s">
        <v>1</v>
      </c>
      <c r="C114" s="108"/>
      <c r="D114" s="108"/>
      <c r="E114" s="28"/>
      <c r="F114" s="34">
        <f t="shared" si="11"/>
        <v>0</v>
      </c>
    </row>
    <row r="115" spans="1:6" ht="38.25" x14ac:dyDescent="0.25">
      <c r="A115" s="61"/>
      <c r="B115" s="2" t="s">
        <v>107</v>
      </c>
      <c r="C115" s="31">
        <v>11.9</v>
      </c>
      <c r="D115" s="27" t="s">
        <v>26</v>
      </c>
      <c r="E115" s="28"/>
      <c r="F115" s="34">
        <f t="shared" si="11"/>
        <v>0</v>
      </c>
    </row>
    <row r="116" spans="1:6" x14ac:dyDescent="0.25">
      <c r="A116" s="61"/>
      <c r="B116" s="2"/>
      <c r="C116" s="31"/>
      <c r="D116" s="27"/>
      <c r="E116" s="28"/>
      <c r="F116" s="34"/>
    </row>
    <row r="117" spans="1:6" x14ac:dyDescent="0.25">
      <c r="A117" s="88"/>
      <c r="B117" s="14" t="s">
        <v>274</v>
      </c>
      <c r="C117" s="27"/>
      <c r="D117" s="27"/>
      <c r="E117" s="17"/>
      <c r="F117" s="34">
        <f t="shared" ref="F117:F123" si="12">C117*E117</f>
        <v>0</v>
      </c>
    </row>
    <row r="118" spans="1:6" ht="15.75" x14ac:dyDescent="0.25">
      <c r="A118" s="61"/>
      <c r="B118" s="2" t="s">
        <v>135</v>
      </c>
      <c r="C118" s="31">
        <v>3.1436999999999999</v>
      </c>
      <c r="D118" s="27" t="s">
        <v>91</v>
      </c>
      <c r="E118" s="28"/>
      <c r="F118" s="34">
        <f t="shared" si="12"/>
        <v>0</v>
      </c>
    </row>
    <row r="119" spans="1:6" x14ac:dyDescent="0.25">
      <c r="A119" s="88"/>
      <c r="B119" s="36" t="s">
        <v>0</v>
      </c>
      <c r="C119" s="31"/>
      <c r="D119" s="27"/>
      <c r="E119" s="28"/>
      <c r="F119" s="34">
        <f t="shared" si="12"/>
        <v>0</v>
      </c>
    </row>
    <row r="120" spans="1:6" x14ac:dyDescent="0.25">
      <c r="A120" s="61"/>
      <c r="B120" s="92" t="s">
        <v>275</v>
      </c>
      <c r="C120" s="31">
        <v>163.11199999999999</v>
      </c>
      <c r="D120" s="27" t="s">
        <v>188</v>
      </c>
      <c r="E120" s="28"/>
      <c r="F120" s="34">
        <f t="shared" si="12"/>
        <v>0</v>
      </c>
    </row>
    <row r="121" spans="1:6" x14ac:dyDescent="0.25">
      <c r="A121" s="61"/>
      <c r="B121" s="92" t="s">
        <v>106</v>
      </c>
      <c r="C121" s="31">
        <v>1</v>
      </c>
      <c r="D121" s="27" t="s">
        <v>136</v>
      </c>
      <c r="E121" s="28"/>
      <c r="F121" s="34">
        <f t="shared" si="12"/>
        <v>0</v>
      </c>
    </row>
    <row r="122" spans="1:6" x14ac:dyDescent="0.25">
      <c r="A122" s="61"/>
      <c r="B122" s="90" t="s">
        <v>1</v>
      </c>
      <c r="C122" s="108"/>
      <c r="D122" s="108"/>
      <c r="E122" s="28"/>
      <c r="F122" s="34">
        <f t="shared" si="12"/>
        <v>0</v>
      </c>
    </row>
    <row r="123" spans="1:6" ht="38.25" x14ac:dyDescent="0.25">
      <c r="A123" s="61"/>
      <c r="B123" s="2" t="s">
        <v>107</v>
      </c>
      <c r="C123" s="31">
        <v>17.963999999999999</v>
      </c>
      <c r="D123" s="27" t="s">
        <v>26</v>
      </c>
      <c r="E123" s="28"/>
      <c r="F123" s="34">
        <f t="shared" si="12"/>
        <v>0</v>
      </c>
    </row>
    <row r="124" spans="1:6" x14ac:dyDescent="0.25">
      <c r="A124" s="162"/>
      <c r="B124" s="163"/>
      <c r="C124" s="163"/>
      <c r="D124" s="163"/>
      <c r="E124" s="163"/>
      <c r="F124" s="180"/>
    </row>
    <row r="125" spans="1:6" ht="15.75" thickBot="1" x14ac:dyDescent="0.3">
      <c r="A125" s="248">
        <v>3.4</v>
      </c>
      <c r="B125" s="284" t="s">
        <v>267</v>
      </c>
      <c r="C125" s="285"/>
      <c r="D125" s="285"/>
      <c r="E125" s="285"/>
      <c r="F125" s="176">
        <f>SUM(F126:F196)</f>
        <v>0</v>
      </c>
    </row>
    <row r="126" spans="1:6" ht="15.75" thickTop="1" x14ac:dyDescent="0.25">
      <c r="A126" s="61"/>
      <c r="B126" s="2"/>
      <c r="C126" s="31"/>
      <c r="D126" s="27"/>
      <c r="E126" s="28"/>
      <c r="F126" s="34"/>
    </row>
    <row r="127" spans="1:6" x14ac:dyDescent="0.25">
      <c r="A127" s="88"/>
      <c r="B127" s="14" t="s">
        <v>268</v>
      </c>
      <c r="C127" s="27"/>
      <c r="D127" s="27"/>
      <c r="E127" s="17"/>
      <c r="F127" s="34"/>
    </row>
    <row r="128" spans="1:6" ht="15.75" x14ac:dyDescent="0.25">
      <c r="A128" s="61"/>
      <c r="B128" s="2" t="s">
        <v>134</v>
      </c>
      <c r="C128" s="31">
        <v>34.155000000000001</v>
      </c>
      <c r="D128" s="27" t="s">
        <v>91</v>
      </c>
      <c r="E128" s="28"/>
      <c r="F128" s="34">
        <f t="shared" ref="F128:F132" si="13">C128*E128</f>
        <v>0</v>
      </c>
    </row>
    <row r="129" spans="1:9" x14ac:dyDescent="0.25">
      <c r="A129" s="88"/>
      <c r="B129" s="36" t="s">
        <v>0</v>
      </c>
      <c r="C129" s="31"/>
      <c r="D129" s="27"/>
      <c r="E129" s="28"/>
      <c r="F129" s="34">
        <f t="shared" si="13"/>
        <v>0</v>
      </c>
    </row>
    <row r="130" spans="1:9" x14ac:dyDescent="0.25">
      <c r="A130" s="61"/>
      <c r="B130" s="92" t="s">
        <v>4</v>
      </c>
      <c r="C130" s="31">
        <v>3.5649999999999999</v>
      </c>
      <c r="D130" s="27" t="s">
        <v>3</v>
      </c>
      <c r="E130" s="28"/>
      <c r="F130" s="34">
        <f t="shared" si="13"/>
        <v>0</v>
      </c>
    </row>
    <row r="131" spans="1:9" x14ac:dyDescent="0.25">
      <c r="A131" s="61"/>
      <c r="B131" s="90" t="s">
        <v>1</v>
      </c>
      <c r="C131" s="108"/>
      <c r="D131" s="108"/>
      <c r="E131" s="28"/>
      <c r="F131" s="34"/>
    </row>
    <row r="132" spans="1:9" ht="38.25" x14ac:dyDescent="0.25">
      <c r="A132" s="61"/>
      <c r="B132" s="2" t="s">
        <v>107</v>
      </c>
      <c r="C132" s="31">
        <v>273.03800000000001</v>
      </c>
      <c r="D132" s="27" t="s">
        <v>26</v>
      </c>
      <c r="E132" s="28"/>
      <c r="F132" s="34">
        <f t="shared" si="13"/>
        <v>0</v>
      </c>
    </row>
    <row r="133" spans="1:9" x14ac:dyDescent="0.25">
      <c r="A133" s="61"/>
      <c r="B133" s="92"/>
      <c r="C133" s="31"/>
      <c r="D133" s="27"/>
      <c r="E133" s="28"/>
      <c r="F133" s="34"/>
    </row>
    <row r="134" spans="1:9" x14ac:dyDescent="0.25">
      <c r="A134" s="88"/>
      <c r="B134" s="14" t="s">
        <v>269</v>
      </c>
      <c r="C134" s="27"/>
      <c r="D134" s="27"/>
      <c r="E134" s="17"/>
      <c r="F134" s="34"/>
    </row>
    <row r="135" spans="1:9" ht="15.75" x14ac:dyDescent="0.25">
      <c r="A135" s="61"/>
      <c r="B135" s="2" t="s">
        <v>134</v>
      </c>
      <c r="C135" s="31">
        <v>2.5583999999999998</v>
      </c>
      <c r="D135" s="27" t="s">
        <v>91</v>
      </c>
      <c r="E135" s="28"/>
      <c r="F135" s="34">
        <f t="shared" ref="F135:F137" si="14">C135*E135</f>
        <v>0</v>
      </c>
    </row>
    <row r="136" spans="1:9" x14ac:dyDescent="0.25">
      <c r="A136" s="88"/>
      <c r="B136" s="36" t="s">
        <v>0</v>
      </c>
      <c r="C136" s="31"/>
      <c r="D136" s="27"/>
      <c r="E136" s="28"/>
      <c r="F136" s="34">
        <f t="shared" si="14"/>
        <v>0</v>
      </c>
    </row>
    <row r="137" spans="1:9" x14ac:dyDescent="0.25">
      <c r="A137" s="61"/>
      <c r="B137" s="92" t="s">
        <v>4</v>
      </c>
      <c r="C137" s="31">
        <v>0.24210000000000001</v>
      </c>
      <c r="D137" s="27" t="s">
        <v>3</v>
      </c>
      <c r="E137" s="28"/>
      <c r="F137" s="34">
        <f t="shared" si="14"/>
        <v>0</v>
      </c>
    </row>
    <row r="138" spans="1:9" x14ac:dyDescent="0.25">
      <c r="A138" s="61"/>
      <c r="B138" s="90" t="s">
        <v>1</v>
      </c>
      <c r="C138" s="108"/>
      <c r="D138" s="108"/>
      <c r="E138" s="28"/>
      <c r="F138" s="34"/>
    </row>
    <row r="139" spans="1:9" ht="38.25" x14ac:dyDescent="0.25">
      <c r="A139" s="61"/>
      <c r="B139" s="2" t="s">
        <v>107</v>
      </c>
      <c r="C139" s="31">
        <v>17.361999999999998</v>
      </c>
      <c r="D139" s="27" t="s">
        <v>26</v>
      </c>
      <c r="E139" s="28"/>
      <c r="F139" s="34">
        <f t="shared" ref="F139" si="15">C139*E139</f>
        <v>0</v>
      </c>
    </row>
    <row r="140" spans="1:9" x14ac:dyDescent="0.25">
      <c r="A140" s="61"/>
      <c r="B140" s="2"/>
      <c r="C140" s="31"/>
      <c r="D140" s="27"/>
      <c r="E140" s="28"/>
      <c r="F140" s="34"/>
    </row>
    <row r="141" spans="1:9" x14ac:dyDescent="0.25">
      <c r="A141" s="88"/>
      <c r="B141" s="14" t="s">
        <v>137</v>
      </c>
      <c r="C141" s="27"/>
      <c r="D141" s="27"/>
      <c r="E141" s="17"/>
      <c r="F141" s="34">
        <f t="shared" ref="F141:F148" si="16">C141*E141</f>
        <v>0</v>
      </c>
    </row>
    <row r="142" spans="1:9" ht="15.75" x14ac:dyDescent="0.25">
      <c r="A142" s="61"/>
      <c r="B142" s="2" t="s">
        <v>135</v>
      </c>
      <c r="C142" s="31">
        <v>0.495</v>
      </c>
      <c r="D142" s="27" t="s">
        <v>91</v>
      </c>
      <c r="E142" s="28"/>
      <c r="F142" s="34">
        <f t="shared" si="16"/>
        <v>0</v>
      </c>
      <c r="I142" s="108"/>
    </row>
    <row r="143" spans="1:9" x14ac:dyDescent="0.25">
      <c r="A143" s="88"/>
      <c r="B143" s="36" t="s">
        <v>0</v>
      </c>
      <c r="C143" s="31"/>
      <c r="D143" s="27"/>
      <c r="E143" s="28"/>
      <c r="F143" s="34">
        <f t="shared" si="16"/>
        <v>0</v>
      </c>
      <c r="I143" s="108"/>
    </row>
    <row r="144" spans="1:9" x14ac:dyDescent="0.25">
      <c r="A144" s="61"/>
      <c r="B144" s="92" t="s">
        <v>139</v>
      </c>
      <c r="C144" s="31">
        <v>10.266667</v>
      </c>
      <c r="D144" s="27" t="s">
        <v>265</v>
      </c>
      <c r="E144" s="28"/>
      <c r="F144" s="34">
        <f t="shared" si="16"/>
        <v>0</v>
      </c>
      <c r="I144" s="108"/>
    </row>
    <row r="145" spans="1:9" x14ac:dyDescent="0.25">
      <c r="A145" s="61"/>
      <c r="B145" s="92" t="s">
        <v>5</v>
      </c>
      <c r="C145" s="31">
        <v>34.133330000000001</v>
      </c>
      <c r="D145" s="27" t="s">
        <v>265</v>
      </c>
      <c r="E145" s="28"/>
      <c r="F145" s="34">
        <f t="shared" ref="F145" si="17">C145*E145</f>
        <v>0</v>
      </c>
      <c r="I145" s="108"/>
    </row>
    <row r="146" spans="1:9" x14ac:dyDescent="0.25">
      <c r="A146" s="61"/>
      <c r="B146" s="92" t="s">
        <v>106</v>
      </c>
      <c r="C146" s="31">
        <v>1</v>
      </c>
      <c r="D146" s="27" t="s">
        <v>136</v>
      </c>
      <c r="E146" s="28"/>
      <c r="F146" s="34">
        <f t="shared" si="16"/>
        <v>0</v>
      </c>
      <c r="I146" s="225"/>
    </row>
    <row r="147" spans="1:9" x14ac:dyDescent="0.25">
      <c r="A147" s="61"/>
      <c r="B147" s="90" t="s">
        <v>1</v>
      </c>
      <c r="C147" s="108"/>
      <c r="D147" s="108"/>
      <c r="E147" s="28"/>
      <c r="F147" s="34">
        <f t="shared" si="16"/>
        <v>0</v>
      </c>
    </row>
    <row r="148" spans="1:9" ht="38.25" x14ac:dyDescent="0.25">
      <c r="A148" s="61"/>
      <c r="B148" s="2" t="s">
        <v>107</v>
      </c>
      <c r="C148" s="31">
        <v>8.5500000000000007</v>
      </c>
      <c r="D148" s="27" t="s">
        <v>26</v>
      </c>
      <c r="E148" s="28"/>
      <c r="F148" s="34">
        <f t="shared" si="16"/>
        <v>0</v>
      </c>
    </row>
    <row r="149" spans="1:9" x14ac:dyDescent="0.25">
      <c r="A149" s="61"/>
      <c r="B149" s="2"/>
      <c r="C149" s="31"/>
      <c r="D149" s="27"/>
      <c r="E149" s="28"/>
      <c r="F149" s="34"/>
    </row>
    <row r="150" spans="1:9" x14ac:dyDescent="0.25">
      <c r="A150" s="88"/>
      <c r="B150" s="14" t="s">
        <v>138</v>
      </c>
      <c r="C150" s="27"/>
      <c r="D150" s="27"/>
      <c r="E150" s="17"/>
      <c r="F150" s="34">
        <f t="shared" ref="F150:F151" si="18">C150*E150</f>
        <v>0</v>
      </c>
    </row>
    <row r="151" spans="1:9" ht="15.75" x14ac:dyDescent="0.25">
      <c r="A151" s="61"/>
      <c r="B151" s="2" t="s">
        <v>135</v>
      </c>
      <c r="C151" s="31">
        <v>2.7600000000000007</v>
      </c>
      <c r="D151" s="27" t="s">
        <v>91</v>
      </c>
      <c r="E151" s="28"/>
      <c r="F151" s="34">
        <f t="shared" si="18"/>
        <v>0</v>
      </c>
    </row>
    <row r="152" spans="1:9" x14ac:dyDescent="0.25">
      <c r="A152" s="88"/>
      <c r="B152" s="36" t="s">
        <v>0</v>
      </c>
      <c r="C152" s="31"/>
      <c r="D152" s="27"/>
      <c r="E152" s="28" t="s">
        <v>123</v>
      </c>
      <c r="F152" s="34"/>
    </row>
    <row r="153" spans="1:9" x14ac:dyDescent="0.25">
      <c r="A153" s="61"/>
      <c r="B153" s="92" t="s">
        <v>139</v>
      </c>
      <c r="C153" s="31">
        <v>63.37777777777778</v>
      </c>
      <c r="D153" s="27" t="s">
        <v>188</v>
      </c>
      <c r="E153" s="28"/>
      <c r="F153" s="34">
        <f t="shared" ref="F153:F157" si="19">C153*E153</f>
        <v>0</v>
      </c>
    </row>
    <row r="154" spans="1:9" x14ac:dyDescent="0.25">
      <c r="A154" s="61"/>
      <c r="B154" s="92" t="s">
        <v>5</v>
      </c>
      <c r="C154" s="31">
        <v>261.68888888888893</v>
      </c>
      <c r="D154" s="27" t="s">
        <v>188</v>
      </c>
      <c r="E154" s="28"/>
      <c r="F154" s="34">
        <f t="shared" si="19"/>
        <v>0</v>
      </c>
    </row>
    <row r="155" spans="1:9" x14ac:dyDescent="0.25">
      <c r="A155" s="61"/>
      <c r="B155" s="92" t="s">
        <v>106</v>
      </c>
      <c r="C155" s="31">
        <v>1</v>
      </c>
      <c r="D155" s="27" t="s">
        <v>136</v>
      </c>
      <c r="E155" s="28"/>
      <c r="F155" s="34">
        <f t="shared" si="19"/>
        <v>0</v>
      </c>
    </row>
    <row r="156" spans="1:9" x14ac:dyDescent="0.25">
      <c r="A156" s="61"/>
      <c r="B156" s="90" t="s">
        <v>1</v>
      </c>
      <c r="C156" s="108"/>
      <c r="D156" s="108"/>
      <c r="E156" s="28"/>
      <c r="F156" s="34">
        <f t="shared" si="19"/>
        <v>0</v>
      </c>
    </row>
    <row r="157" spans="1:9" ht="38.25" x14ac:dyDescent="0.25">
      <c r="A157" s="61"/>
      <c r="B157" s="2" t="s">
        <v>107</v>
      </c>
      <c r="C157" s="31">
        <v>55.20000000000001</v>
      </c>
      <c r="D157" s="27" t="s">
        <v>26</v>
      </c>
      <c r="E157" s="28"/>
      <c r="F157" s="34">
        <f t="shared" si="19"/>
        <v>0</v>
      </c>
    </row>
    <row r="158" spans="1:9" x14ac:dyDescent="0.25">
      <c r="A158" s="61"/>
      <c r="B158" s="2"/>
      <c r="C158" s="31"/>
      <c r="D158" s="27"/>
      <c r="E158" s="28"/>
      <c r="F158" s="34"/>
    </row>
    <row r="159" spans="1:9" x14ac:dyDescent="0.25">
      <c r="A159" s="88"/>
      <c r="B159" s="14" t="s">
        <v>270</v>
      </c>
      <c r="C159" s="27"/>
      <c r="D159" s="27"/>
      <c r="E159" s="17"/>
      <c r="F159" s="34">
        <f t="shared" ref="F159:F167" si="20">C159*E159</f>
        <v>0</v>
      </c>
    </row>
    <row r="160" spans="1:9" ht="15.75" x14ac:dyDescent="0.25">
      <c r="A160" s="61"/>
      <c r="B160" s="2" t="s">
        <v>135</v>
      </c>
      <c r="C160" s="31">
        <v>2.8600000000000008</v>
      </c>
      <c r="D160" s="27" t="s">
        <v>91</v>
      </c>
      <c r="E160" s="28"/>
      <c r="F160" s="34">
        <f t="shared" si="20"/>
        <v>0</v>
      </c>
    </row>
    <row r="161" spans="1:6" x14ac:dyDescent="0.25">
      <c r="A161" s="88"/>
      <c r="B161" s="36" t="s">
        <v>0</v>
      </c>
      <c r="C161" s="31"/>
      <c r="D161" s="27"/>
      <c r="E161" s="28"/>
      <c r="F161" s="34">
        <f t="shared" si="20"/>
        <v>0</v>
      </c>
    </row>
    <row r="162" spans="1:6" x14ac:dyDescent="0.25">
      <c r="A162" s="61"/>
      <c r="B162" s="92" t="s">
        <v>2</v>
      </c>
      <c r="C162" s="31">
        <v>95.333333333333343</v>
      </c>
      <c r="D162" s="27" t="s">
        <v>188</v>
      </c>
      <c r="E162" s="28"/>
      <c r="F162" s="34">
        <f t="shared" si="20"/>
        <v>0</v>
      </c>
    </row>
    <row r="163" spans="1:6" x14ac:dyDescent="0.25">
      <c r="A163" s="61"/>
      <c r="B163" s="92" t="s">
        <v>6</v>
      </c>
      <c r="C163" s="31">
        <v>178.44444444444446</v>
      </c>
      <c r="D163" s="27" t="s">
        <v>188</v>
      </c>
      <c r="E163" s="28"/>
      <c r="F163" s="34">
        <f t="shared" si="20"/>
        <v>0</v>
      </c>
    </row>
    <row r="164" spans="1:6" x14ac:dyDescent="0.25">
      <c r="A164" s="61"/>
      <c r="B164" s="92" t="s">
        <v>273</v>
      </c>
      <c r="C164" s="31">
        <v>12.222222222222221</v>
      </c>
      <c r="D164" s="27" t="s">
        <v>188</v>
      </c>
      <c r="E164" s="28"/>
      <c r="F164" s="34">
        <f t="shared" si="20"/>
        <v>0</v>
      </c>
    </row>
    <row r="165" spans="1:6" x14ac:dyDescent="0.25">
      <c r="A165" s="61"/>
      <c r="B165" s="92" t="s">
        <v>106</v>
      </c>
      <c r="C165" s="31">
        <v>1</v>
      </c>
      <c r="D165" s="27" t="s">
        <v>136</v>
      </c>
      <c r="E165" s="28"/>
      <c r="F165" s="34">
        <f t="shared" si="20"/>
        <v>0</v>
      </c>
    </row>
    <row r="166" spans="1:6" x14ac:dyDescent="0.25">
      <c r="A166" s="61"/>
      <c r="B166" s="90" t="s">
        <v>1</v>
      </c>
      <c r="C166" s="108"/>
      <c r="D166" s="108"/>
      <c r="E166" s="28"/>
      <c r="F166" s="34">
        <f t="shared" si="20"/>
        <v>0</v>
      </c>
    </row>
    <row r="167" spans="1:6" ht="38.25" x14ac:dyDescent="0.25">
      <c r="A167" s="61"/>
      <c r="B167" s="2" t="s">
        <v>107</v>
      </c>
      <c r="C167" s="31">
        <v>28.6</v>
      </c>
      <c r="D167" s="27" t="s">
        <v>26</v>
      </c>
      <c r="E167" s="28"/>
      <c r="F167" s="34">
        <f t="shared" si="20"/>
        <v>0</v>
      </c>
    </row>
    <row r="168" spans="1:6" x14ac:dyDescent="0.25">
      <c r="A168" s="61"/>
      <c r="B168" s="2"/>
      <c r="C168" s="31"/>
      <c r="D168" s="27"/>
      <c r="E168" s="28"/>
      <c r="F168" s="34"/>
    </row>
    <row r="169" spans="1:6" x14ac:dyDescent="0.25">
      <c r="A169" s="88"/>
      <c r="B169" s="14" t="s">
        <v>271</v>
      </c>
      <c r="C169" s="27"/>
      <c r="D169" s="27"/>
      <c r="E169" s="17"/>
      <c r="F169" s="34">
        <f t="shared" ref="F169:F176" si="21">C169*E169</f>
        <v>0</v>
      </c>
    </row>
    <row r="170" spans="1:6" ht="15.75" x14ac:dyDescent="0.25">
      <c r="A170" s="61"/>
      <c r="B170" s="2" t="s">
        <v>135</v>
      </c>
      <c r="C170" s="31">
        <v>4.709874000000001</v>
      </c>
      <c r="D170" s="27" t="s">
        <v>91</v>
      </c>
      <c r="E170" s="28"/>
      <c r="F170" s="34">
        <f t="shared" si="21"/>
        <v>0</v>
      </c>
    </row>
    <row r="171" spans="1:6" x14ac:dyDescent="0.25">
      <c r="A171" s="88"/>
      <c r="B171" s="36" t="s">
        <v>0</v>
      </c>
      <c r="C171" s="31"/>
      <c r="D171" s="27"/>
      <c r="E171" s="28"/>
      <c r="F171" s="34">
        <f t="shared" si="21"/>
        <v>0</v>
      </c>
    </row>
    <row r="172" spans="1:6" x14ac:dyDescent="0.25">
      <c r="A172" s="61"/>
      <c r="B172" s="92" t="s">
        <v>2</v>
      </c>
      <c r="C172" s="31">
        <v>156.99581333333336</v>
      </c>
      <c r="D172" s="27" t="s">
        <v>188</v>
      </c>
      <c r="E172" s="28"/>
      <c r="F172" s="34">
        <f t="shared" si="21"/>
        <v>0</v>
      </c>
    </row>
    <row r="173" spans="1:6" x14ac:dyDescent="0.25">
      <c r="A173" s="61"/>
      <c r="B173" s="92" t="s">
        <v>6</v>
      </c>
      <c r="C173" s="31">
        <v>352.63671999999997</v>
      </c>
      <c r="D173" s="27" t="s">
        <v>188</v>
      </c>
      <c r="E173" s="28"/>
      <c r="F173" s="34">
        <f t="shared" si="21"/>
        <v>0</v>
      </c>
    </row>
    <row r="174" spans="1:6" x14ac:dyDescent="0.25">
      <c r="A174" s="61"/>
      <c r="B174" s="92" t="s">
        <v>106</v>
      </c>
      <c r="C174" s="31">
        <v>1</v>
      </c>
      <c r="D174" s="27" t="s">
        <v>136</v>
      </c>
      <c r="E174" s="28"/>
      <c r="F174" s="34">
        <f t="shared" si="21"/>
        <v>0</v>
      </c>
    </row>
    <row r="175" spans="1:6" x14ac:dyDescent="0.25">
      <c r="A175" s="61"/>
      <c r="B175" s="90" t="s">
        <v>1</v>
      </c>
      <c r="C175" s="108"/>
      <c r="D175" s="108"/>
      <c r="E175" s="28"/>
      <c r="F175" s="34">
        <f t="shared" si="21"/>
        <v>0</v>
      </c>
    </row>
    <row r="176" spans="1:6" ht="38.25" x14ac:dyDescent="0.25">
      <c r="A176" s="61"/>
      <c r="B176" s="2" t="s">
        <v>107</v>
      </c>
      <c r="C176" s="31">
        <v>47.098740000000006</v>
      </c>
      <c r="D176" s="27" t="s">
        <v>26</v>
      </c>
      <c r="E176" s="28"/>
      <c r="F176" s="34">
        <f t="shared" si="21"/>
        <v>0</v>
      </c>
    </row>
    <row r="177" spans="1:27" x14ac:dyDescent="0.25">
      <c r="A177" s="61"/>
      <c r="B177" s="2"/>
      <c r="C177" s="31"/>
      <c r="D177" s="27"/>
      <c r="E177" s="28"/>
      <c r="F177" s="34"/>
    </row>
    <row r="178" spans="1:27" x14ac:dyDescent="0.25">
      <c r="A178" s="88"/>
      <c r="B178" s="14" t="s">
        <v>272</v>
      </c>
      <c r="C178" s="27"/>
      <c r="D178" s="27"/>
      <c r="E178" s="17"/>
      <c r="F178" s="34">
        <f t="shared" ref="F178:F186" si="22">C178*E178</f>
        <v>0</v>
      </c>
      <c r="J178" s="224"/>
      <c r="K178" s="224"/>
      <c r="L178" s="222"/>
      <c r="M178" s="222"/>
      <c r="N178" s="222"/>
      <c r="O178" s="222"/>
      <c r="P178" s="222"/>
      <c r="Q178" s="224"/>
      <c r="R178" s="224"/>
      <c r="S178" s="224"/>
      <c r="T178" s="224"/>
      <c r="U178" s="224"/>
      <c r="V178" s="224"/>
      <c r="W178" s="224"/>
      <c r="X178" s="222"/>
      <c r="Y178" s="222"/>
      <c r="Z178" s="222"/>
      <c r="AA178" s="222"/>
    </row>
    <row r="179" spans="1:27" ht="15.75" x14ac:dyDescent="0.25">
      <c r="A179" s="61"/>
      <c r="B179" s="2" t="s">
        <v>135</v>
      </c>
      <c r="C179" s="31">
        <v>8.9715200000000017</v>
      </c>
      <c r="D179" s="27" t="s">
        <v>91</v>
      </c>
      <c r="E179" s="28"/>
      <c r="F179" s="34">
        <f t="shared" si="22"/>
        <v>0</v>
      </c>
      <c r="J179" s="226"/>
      <c r="K179" s="226"/>
      <c r="L179" s="223"/>
      <c r="M179" s="223"/>
      <c r="N179" s="223"/>
      <c r="O179" s="223"/>
      <c r="P179" s="223"/>
      <c r="Q179" s="223"/>
      <c r="R179" s="223"/>
      <c r="S179" s="223"/>
      <c r="T179" s="223"/>
      <c r="U179" s="223"/>
      <c r="V179" s="223"/>
      <c r="W179" s="223"/>
      <c r="X179" s="223"/>
      <c r="Y179" s="223"/>
      <c r="Z179" s="223"/>
      <c r="AA179" s="223"/>
    </row>
    <row r="180" spans="1:27" x14ac:dyDescent="0.25">
      <c r="A180" s="88"/>
      <c r="B180" s="36" t="s">
        <v>0</v>
      </c>
      <c r="C180" s="31"/>
      <c r="D180" s="27"/>
      <c r="E180" s="28"/>
      <c r="F180" s="34">
        <f t="shared" si="22"/>
        <v>0</v>
      </c>
      <c r="J180" s="227"/>
      <c r="K180" s="227"/>
      <c r="L180" s="227"/>
      <c r="M180" s="227"/>
      <c r="N180" s="227"/>
      <c r="O180" s="232"/>
      <c r="P180" s="227"/>
      <c r="Q180" s="227"/>
      <c r="R180" s="227"/>
      <c r="S180" s="227"/>
      <c r="T180" s="227"/>
      <c r="U180" s="227"/>
      <c r="V180" s="227"/>
      <c r="W180" s="227"/>
      <c r="X180" s="227"/>
      <c r="Y180" s="227"/>
      <c r="Z180" s="227"/>
      <c r="AA180" s="227"/>
    </row>
    <row r="181" spans="1:27" x14ac:dyDescent="0.25">
      <c r="A181" s="61"/>
      <c r="B181" s="92" t="s">
        <v>2</v>
      </c>
      <c r="C181" s="31">
        <v>199.36711111111114</v>
      </c>
      <c r="D181" s="27" t="s">
        <v>3</v>
      </c>
      <c r="E181" s="28"/>
      <c r="F181" s="34">
        <f t="shared" si="22"/>
        <v>0</v>
      </c>
      <c r="J181" s="228"/>
      <c r="K181" s="228"/>
      <c r="L181" s="228"/>
      <c r="M181" s="228"/>
      <c r="N181" s="228"/>
      <c r="O181" s="233"/>
      <c r="P181" s="228"/>
      <c r="Q181" s="228"/>
      <c r="R181" s="228"/>
      <c r="S181" s="228"/>
      <c r="T181" s="228"/>
      <c r="U181" s="228"/>
      <c r="V181" s="228"/>
      <c r="W181" s="228"/>
      <c r="X181" s="228"/>
      <c r="Y181" s="228"/>
      <c r="Z181" s="228"/>
      <c r="AA181" s="228"/>
    </row>
    <row r="182" spans="1:27" x14ac:dyDescent="0.25">
      <c r="A182" s="61"/>
      <c r="B182" s="92" t="s">
        <v>5</v>
      </c>
      <c r="C182" s="31">
        <v>108.88511452991453</v>
      </c>
      <c r="D182" s="27" t="s">
        <v>3</v>
      </c>
      <c r="E182" s="28"/>
      <c r="F182" s="34">
        <f t="shared" si="22"/>
        <v>0</v>
      </c>
      <c r="J182" s="226"/>
      <c r="K182" s="226"/>
      <c r="L182" s="226"/>
      <c r="M182" s="226"/>
      <c r="N182" s="230"/>
      <c r="O182" s="230"/>
      <c r="P182" s="226"/>
      <c r="Q182" s="226"/>
      <c r="R182" s="226"/>
      <c r="S182" s="226"/>
      <c r="T182" s="226"/>
      <c r="U182" s="226"/>
      <c r="V182" s="226"/>
      <c r="W182" s="226"/>
      <c r="X182" s="228"/>
      <c r="Y182" s="228"/>
      <c r="Z182" s="228"/>
      <c r="AA182" s="228"/>
    </row>
    <row r="183" spans="1:27" x14ac:dyDescent="0.25">
      <c r="A183" s="61"/>
      <c r="B183" s="92" t="s">
        <v>6</v>
      </c>
      <c r="C183" s="31">
        <v>447.80920341880346</v>
      </c>
      <c r="D183" s="27" t="s">
        <v>3</v>
      </c>
      <c r="E183" s="28"/>
      <c r="F183" s="34">
        <f t="shared" si="22"/>
        <v>0</v>
      </c>
      <c r="J183" s="229"/>
      <c r="K183" s="229"/>
      <c r="L183" s="229"/>
      <c r="M183" s="229"/>
      <c r="N183" s="231"/>
      <c r="O183" s="231"/>
      <c r="P183" s="229"/>
      <c r="Q183" s="229"/>
      <c r="R183" s="229"/>
      <c r="S183" s="229"/>
      <c r="T183" s="229"/>
      <c r="U183" s="229"/>
      <c r="V183" s="229"/>
      <c r="W183" s="229"/>
      <c r="X183" s="229"/>
      <c r="Y183" s="229"/>
      <c r="Z183" s="229"/>
      <c r="AA183" s="229"/>
    </row>
    <row r="184" spans="1:27" x14ac:dyDescent="0.25">
      <c r="A184" s="61"/>
      <c r="B184" s="92" t="s">
        <v>106</v>
      </c>
      <c r="C184" s="31">
        <v>1</v>
      </c>
      <c r="D184" s="27" t="s">
        <v>136</v>
      </c>
      <c r="E184" s="28"/>
      <c r="F184" s="34">
        <f t="shared" si="22"/>
        <v>0</v>
      </c>
    </row>
    <row r="185" spans="1:27" x14ac:dyDescent="0.25">
      <c r="A185" s="61"/>
      <c r="B185" s="90" t="s">
        <v>1</v>
      </c>
      <c r="C185" s="108"/>
      <c r="D185" s="108"/>
      <c r="E185" s="28"/>
      <c r="F185" s="34">
        <f t="shared" si="22"/>
        <v>0</v>
      </c>
    </row>
    <row r="186" spans="1:27" ht="38.25" x14ac:dyDescent="0.25">
      <c r="A186" s="61"/>
      <c r="B186" s="2" t="s">
        <v>107</v>
      </c>
      <c r="C186" s="31">
        <v>89.71520000000001</v>
      </c>
      <c r="D186" s="27" t="s">
        <v>26</v>
      </c>
      <c r="E186" s="28"/>
      <c r="F186" s="34">
        <f t="shared" si="22"/>
        <v>0</v>
      </c>
    </row>
    <row r="187" spans="1:27" x14ac:dyDescent="0.25">
      <c r="A187" s="61"/>
      <c r="B187" s="2"/>
      <c r="C187" s="31"/>
      <c r="D187" s="27"/>
      <c r="E187" s="28"/>
      <c r="F187" s="34"/>
    </row>
    <row r="188" spans="1:27" x14ac:dyDescent="0.25">
      <c r="A188" s="88"/>
      <c r="B188" s="14" t="s">
        <v>194</v>
      </c>
      <c r="C188" s="27"/>
      <c r="D188" s="27"/>
      <c r="E188" s="17"/>
      <c r="F188" s="34">
        <f t="shared" ref="F188:F195" si="23">C188*E188</f>
        <v>0</v>
      </c>
    </row>
    <row r="189" spans="1:27" ht="15.75" x14ac:dyDescent="0.25">
      <c r="A189" s="61"/>
      <c r="B189" s="2" t="s">
        <v>135</v>
      </c>
      <c r="C189" s="31">
        <v>0.54300000000000004</v>
      </c>
      <c r="D189" s="27" t="s">
        <v>91</v>
      </c>
      <c r="E189" s="28"/>
      <c r="F189" s="34">
        <f t="shared" si="23"/>
        <v>0</v>
      </c>
    </row>
    <row r="190" spans="1:27" x14ac:dyDescent="0.25">
      <c r="A190" s="88"/>
      <c r="B190" s="36" t="s">
        <v>0</v>
      </c>
      <c r="C190" s="31"/>
      <c r="D190" s="27"/>
      <c r="E190" s="28"/>
      <c r="F190" s="34">
        <f t="shared" si="23"/>
        <v>0</v>
      </c>
    </row>
    <row r="191" spans="1:27" x14ac:dyDescent="0.25">
      <c r="A191" s="61"/>
      <c r="B191" s="92" t="s">
        <v>2</v>
      </c>
      <c r="C191" s="31">
        <v>16</v>
      </c>
      <c r="D191" s="27" t="s">
        <v>188</v>
      </c>
      <c r="E191" s="28"/>
      <c r="F191" s="34">
        <f t="shared" si="23"/>
        <v>0</v>
      </c>
    </row>
    <row r="192" spans="1:27" x14ac:dyDescent="0.25">
      <c r="A192" s="61"/>
      <c r="B192" s="92" t="s">
        <v>5</v>
      </c>
      <c r="C192" s="31">
        <v>46.605130000000003</v>
      </c>
      <c r="D192" s="27" t="s">
        <v>188</v>
      </c>
      <c r="E192" s="28"/>
      <c r="F192" s="34">
        <f t="shared" si="23"/>
        <v>0</v>
      </c>
    </row>
    <row r="193" spans="1:28" x14ac:dyDescent="0.25">
      <c r="A193" s="61"/>
      <c r="B193" s="92" t="s">
        <v>106</v>
      </c>
      <c r="C193" s="31">
        <v>1</v>
      </c>
      <c r="D193" s="27" t="s">
        <v>136</v>
      </c>
      <c r="E193" s="28"/>
      <c r="F193" s="34">
        <f t="shared" si="23"/>
        <v>0</v>
      </c>
    </row>
    <row r="194" spans="1:28" x14ac:dyDescent="0.25">
      <c r="A194" s="61"/>
      <c r="B194" s="90" t="s">
        <v>1</v>
      </c>
      <c r="C194" s="108"/>
      <c r="D194" s="108"/>
      <c r="E194" s="28"/>
      <c r="F194" s="34">
        <f t="shared" si="23"/>
        <v>0</v>
      </c>
    </row>
    <row r="195" spans="1:28" ht="38.25" x14ac:dyDescent="0.25">
      <c r="A195" s="61"/>
      <c r="B195" s="2" t="s">
        <v>107</v>
      </c>
      <c r="C195" s="31">
        <v>7.2</v>
      </c>
      <c r="D195" s="27" t="s">
        <v>26</v>
      </c>
      <c r="E195" s="28"/>
      <c r="F195" s="34">
        <f t="shared" si="23"/>
        <v>0</v>
      </c>
    </row>
    <row r="196" spans="1:28" x14ac:dyDescent="0.25">
      <c r="A196" s="61"/>
      <c r="B196" s="2"/>
      <c r="C196" s="31"/>
      <c r="D196" s="27"/>
      <c r="E196" s="28"/>
      <c r="F196" s="34"/>
    </row>
    <row r="197" spans="1:28" ht="15.75" thickBot="1" x14ac:dyDescent="0.3">
      <c r="A197" s="248">
        <v>3.5</v>
      </c>
      <c r="B197" s="284" t="s">
        <v>71</v>
      </c>
      <c r="C197" s="285"/>
      <c r="D197" s="285"/>
      <c r="E197" s="285"/>
      <c r="F197" s="176">
        <f>SUM(F198:F217)</f>
        <v>0</v>
      </c>
    </row>
    <row r="198" spans="1:28" ht="15.75" thickTop="1" x14ac:dyDescent="0.25">
      <c r="A198" s="61"/>
      <c r="B198" s="92"/>
      <c r="C198" s="31"/>
      <c r="D198" s="27"/>
      <c r="E198" s="28"/>
      <c r="F198" s="34"/>
    </row>
    <row r="199" spans="1:28" x14ac:dyDescent="0.25">
      <c r="A199" s="88"/>
      <c r="B199" s="14" t="s">
        <v>193</v>
      </c>
      <c r="C199" s="27"/>
      <c r="D199" s="27"/>
      <c r="E199" s="17"/>
      <c r="F199" s="34">
        <f t="shared" ref="F199:F206" si="24">C199*E199</f>
        <v>0</v>
      </c>
    </row>
    <row r="200" spans="1:28" ht="15.75" x14ac:dyDescent="0.25">
      <c r="A200" s="61"/>
      <c r="B200" s="2" t="s">
        <v>135</v>
      </c>
      <c r="C200" s="31">
        <v>11.08919</v>
      </c>
      <c r="D200" s="27" t="s">
        <v>91</v>
      </c>
      <c r="E200" s="28"/>
      <c r="F200" s="34">
        <f t="shared" si="24"/>
        <v>0</v>
      </c>
      <c r="K200" s="224"/>
      <c r="L200" s="224"/>
      <c r="M200" s="222"/>
      <c r="N200" s="222"/>
      <c r="O200" s="222"/>
      <c r="P200" s="222"/>
      <c r="Q200" s="222"/>
      <c r="R200" s="224"/>
      <c r="S200" s="224"/>
      <c r="T200" s="224"/>
      <c r="U200" s="224"/>
      <c r="V200" s="224"/>
      <c r="W200" s="224"/>
      <c r="X200" s="224"/>
      <c r="Y200" s="222"/>
      <c r="Z200" s="222"/>
      <c r="AA200" s="222"/>
      <c r="AB200" s="222"/>
    </row>
    <row r="201" spans="1:28" x14ac:dyDescent="0.25">
      <c r="A201" s="88"/>
      <c r="B201" s="36" t="s">
        <v>0</v>
      </c>
      <c r="C201" s="31"/>
      <c r="D201" s="27"/>
      <c r="E201" s="28"/>
      <c r="F201" s="34">
        <f t="shared" si="24"/>
        <v>0</v>
      </c>
      <c r="K201" s="226"/>
      <c r="L201" s="226"/>
      <c r="M201" s="223"/>
      <c r="N201" s="223"/>
      <c r="O201" s="223"/>
      <c r="P201" s="223"/>
      <c r="Q201" s="223"/>
      <c r="R201" s="223"/>
      <c r="S201" s="223"/>
      <c r="T201" s="223"/>
      <c r="U201" s="223"/>
      <c r="V201" s="223"/>
      <c r="W201" s="223"/>
      <c r="X201" s="223"/>
      <c r="Y201" s="223"/>
      <c r="Z201" s="223"/>
      <c r="AA201" s="223"/>
      <c r="AB201" s="223"/>
    </row>
    <row r="202" spans="1:28" x14ac:dyDescent="0.25">
      <c r="A202" s="61"/>
      <c r="B202" s="92" t="s">
        <v>2</v>
      </c>
      <c r="C202" s="31">
        <v>258.161</v>
      </c>
      <c r="D202" s="27" t="s">
        <v>188</v>
      </c>
      <c r="E202" s="28"/>
      <c r="F202" s="34">
        <f t="shared" si="24"/>
        <v>0</v>
      </c>
      <c r="K202" s="226"/>
      <c r="L202" s="226"/>
      <c r="M202" s="226"/>
      <c r="N202" s="226"/>
      <c r="O202" s="230"/>
      <c r="P202" s="230"/>
      <c r="Q202" s="226"/>
      <c r="R202" s="226"/>
      <c r="S202" s="226"/>
      <c r="T202" s="226"/>
      <c r="U202" s="226"/>
      <c r="V202" s="226"/>
      <c r="W202" s="226"/>
      <c r="X202" s="226"/>
      <c r="Y202" s="228"/>
      <c r="Z202" s="228"/>
      <c r="AA202" s="228"/>
      <c r="AB202" s="228"/>
    </row>
    <row r="203" spans="1:28" x14ac:dyDescent="0.25">
      <c r="A203" s="61"/>
      <c r="B203" s="92" t="s">
        <v>5</v>
      </c>
      <c r="C203" s="31">
        <v>769.06709999999998</v>
      </c>
      <c r="D203" s="27" t="s">
        <v>188</v>
      </c>
      <c r="E203" s="28"/>
      <c r="F203" s="34">
        <f t="shared" ref="F203" si="25">C203*E203</f>
        <v>0</v>
      </c>
      <c r="K203" s="229"/>
      <c r="L203" s="229"/>
      <c r="M203" s="229"/>
      <c r="N203" s="229"/>
      <c r="O203" s="231"/>
      <c r="P203" s="231"/>
      <c r="Q203" s="229"/>
      <c r="R203" s="229"/>
      <c r="S203" s="229"/>
      <c r="T203" s="229"/>
      <c r="U203" s="229"/>
      <c r="V203" s="229"/>
      <c r="W203" s="229"/>
      <c r="X203" s="229"/>
      <c r="Y203" s="229"/>
      <c r="Z203" s="229"/>
      <c r="AA203" s="229"/>
      <c r="AB203" s="229"/>
    </row>
    <row r="204" spans="1:28" x14ac:dyDescent="0.25">
      <c r="A204" s="61"/>
      <c r="B204" s="92" t="s">
        <v>106</v>
      </c>
      <c r="C204" s="31">
        <v>1</v>
      </c>
      <c r="D204" s="27" t="s">
        <v>136</v>
      </c>
      <c r="E204" s="28"/>
      <c r="F204" s="34">
        <f t="shared" si="24"/>
        <v>0</v>
      </c>
    </row>
    <row r="205" spans="1:28" x14ac:dyDescent="0.25">
      <c r="A205" s="61"/>
      <c r="B205" s="90" t="s">
        <v>1</v>
      </c>
      <c r="C205" s="108"/>
      <c r="D205" s="108"/>
      <c r="E205" s="28"/>
      <c r="F205" s="34">
        <f t="shared" si="24"/>
        <v>0</v>
      </c>
    </row>
    <row r="206" spans="1:28" ht="38.25" x14ac:dyDescent="0.25">
      <c r="A206" s="61"/>
      <c r="B206" s="2" t="s">
        <v>107</v>
      </c>
      <c r="C206" s="31">
        <v>110.89190000000001</v>
      </c>
      <c r="D206" s="27" t="s">
        <v>26</v>
      </c>
      <c r="E206" s="28"/>
      <c r="F206" s="34">
        <f t="shared" si="24"/>
        <v>0</v>
      </c>
    </row>
    <row r="207" spans="1:28" x14ac:dyDescent="0.25">
      <c r="A207" s="61"/>
      <c r="B207" s="2"/>
      <c r="C207" s="31"/>
      <c r="D207" s="27"/>
      <c r="E207" s="17"/>
      <c r="F207" s="34"/>
    </row>
    <row r="208" spans="1:28" x14ac:dyDescent="0.25">
      <c r="A208" s="88"/>
      <c r="B208" s="14" t="s">
        <v>276</v>
      </c>
      <c r="C208" s="27"/>
      <c r="D208" s="27"/>
      <c r="E208" s="108"/>
      <c r="F208" s="34">
        <f t="shared" ref="F208:F216" si="26">C208*E208</f>
        <v>0</v>
      </c>
    </row>
    <row r="209" spans="1:6" ht="15.75" x14ac:dyDescent="0.25">
      <c r="A209" s="61"/>
      <c r="B209" s="2" t="s">
        <v>135</v>
      </c>
      <c r="C209" s="31">
        <v>0.2205</v>
      </c>
      <c r="D209" s="27" t="s">
        <v>91</v>
      </c>
      <c r="E209" s="28"/>
      <c r="F209" s="34">
        <f t="shared" si="26"/>
        <v>0</v>
      </c>
    </row>
    <row r="210" spans="1:6" x14ac:dyDescent="0.25">
      <c r="A210" s="88"/>
      <c r="B210" s="36" t="s">
        <v>0</v>
      </c>
      <c r="C210" s="31"/>
      <c r="D210" s="27"/>
      <c r="E210" s="108"/>
      <c r="F210" s="34">
        <f t="shared" si="26"/>
        <v>0</v>
      </c>
    </row>
    <row r="211" spans="1:6" x14ac:dyDescent="0.25">
      <c r="A211" s="61"/>
      <c r="B211" s="92" t="s">
        <v>2</v>
      </c>
      <c r="C211" s="31">
        <v>5.133</v>
      </c>
      <c r="D211" s="27" t="s">
        <v>188</v>
      </c>
      <c r="E211" s="28"/>
      <c r="F211" s="34">
        <f t="shared" si="26"/>
        <v>0</v>
      </c>
    </row>
    <row r="212" spans="1:6" x14ac:dyDescent="0.25">
      <c r="A212" s="61"/>
      <c r="B212" s="92" t="s">
        <v>5</v>
      </c>
      <c r="C212" s="31">
        <v>15.292310000000001</v>
      </c>
      <c r="D212" s="27" t="s">
        <v>3</v>
      </c>
      <c r="E212" s="28"/>
      <c r="F212" s="34">
        <f t="shared" ref="F212" si="27">C212*E212</f>
        <v>0</v>
      </c>
    </row>
    <row r="213" spans="1:6" x14ac:dyDescent="0.25">
      <c r="A213" s="61"/>
      <c r="B213" s="92" t="s">
        <v>6</v>
      </c>
      <c r="C213" s="31">
        <v>6.289231</v>
      </c>
      <c r="D213" s="27" t="s">
        <v>3</v>
      </c>
      <c r="E213" s="28"/>
      <c r="F213" s="34">
        <f t="shared" si="26"/>
        <v>0</v>
      </c>
    </row>
    <row r="214" spans="1:6" x14ac:dyDescent="0.25">
      <c r="A214" s="61"/>
      <c r="B214" s="92" t="s">
        <v>106</v>
      </c>
      <c r="C214" s="31">
        <v>1</v>
      </c>
      <c r="D214" s="27" t="s">
        <v>136</v>
      </c>
      <c r="E214" s="28"/>
      <c r="F214" s="34">
        <f t="shared" si="26"/>
        <v>0</v>
      </c>
    </row>
    <row r="215" spans="1:6" x14ac:dyDescent="0.25">
      <c r="A215" s="61"/>
      <c r="B215" s="90" t="s">
        <v>1</v>
      </c>
      <c r="C215" s="108"/>
      <c r="D215" s="108"/>
      <c r="E215" s="28"/>
      <c r="F215" s="34">
        <f t="shared" si="26"/>
        <v>0</v>
      </c>
    </row>
    <row r="216" spans="1:6" ht="38.25" x14ac:dyDescent="0.25">
      <c r="A216" s="61"/>
      <c r="B216" s="2" t="s">
        <v>107</v>
      </c>
      <c r="C216" s="31">
        <v>2.2050000000000001</v>
      </c>
      <c r="D216" s="27" t="s">
        <v>26</v>
      </c>
      <c r="E216" s="28"/>
      <c r="F216" s="34">
        <f t="shared" si="26"/>
        <v>0</v>
      </c>
    </row>
    <row r="217" spans="1:6" x14ac:dyDescent="0.25">
      <c r="A217" s="61"/>
      <c r="B217" s="2"/>
      <c r="C217" s="31"/>
      <c r="D217" s="27"/>
      <c r="E217" s="28"/>
      <c r="F217" s="34"/>
    </row>
    <row r="218" spans="1:6" x14ac:dyDescent="0.25">
      <c r="A218" s="61"/>
      <c r="B218" s="133"/>
      <c r="C218" s="134"/>
      <c r="D218" s="135"/>
      <c r="E218" s="136"/>
      <c r="F218" s="169"/>
    </row>
    <row r="219" spans="1:6" x14ac:dyDescent="0.25">
      <c r="A219" s="166"/>
      <c r="B219" s="167"/>
      <c r="C219" s="167"/>
      <c r="D219" s="167"/>
      <c r="E219" s="167"/>
      <c r="F219" s="168" t="s">
        <v>294</v>
      </c>
    </row>
  </sheetData>
  <mergeCells count="5">
    <mergeCell ref="B2:E2"/>
    <mergeCell ref="B14:E14"/>
    <mergeCell ref="B197:E197"/>
    <mergeCell ref="B125:E125"/>
    <mergeCell ref="B73:E73"/>
  </mergeCells>
  <pageMargins left="0.7" right="0.7" top="0.75" bottom="0.75" header="0.3" footer="0.3"/>
  <pageSetup paperSize="9" scale="84" orientation="portrait" r:id="rId1"/>
  <headerFooter>
    <oddHeader>&amp;L&amp;A</oddHeader>
    <oddFooter>&amp;R&amp;P of &amp;N</oddFooter>
  </headerFooter>
  <rowBreaks count="2" manualBreakCount="2">
    <brk id="13" max="16383" man="1"/>
    <brk id="19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40" zoomScaleNormal="100" zoomScaleSheetLayoutView="40" workbookViewId="0">
      <selection activeCell="J18" sqref="J18"/>
    </sheetView>
  </sheetViews>
  <sheetFormatPr defaultRowHeight="15" x14ac:dyDescent="0.25"/>
  <cols>
    <col min="1" max="1" width="5.5703125" customWidth="1"/>
    <col min="2" max="2" width="48.85546875" customWidth="1"/>
    <col min="3" max="3" width="7.5703125" bestFit="1" customWidth="1"/>
    <col min="4" max="4" width="5.85546875" customWidth="1"/>
    <col min="5" max="5" width="14.42578125" customWidth="1"/>
    <col min="6" max="6" width="18.5703125" customWidth="1"/>
  </cols>
  <sheetData>
    <row r="1" spans="1:6" x14ac:dyDescent="0.25">
      <c r="A1" s="5" t="s">
        <v>14</v>
      </c>
      <c r="B1" s="6" t="s">
        <v>15</v>
      </c>
      <c r="C1" s="7" t="s">
        <v>16</v>
      </c>
      <c r="D1" s="8" t="s">
        <v>17</v>
      </c>
      <c r="E1" s="6" t="s">
        <v>132</v>
      </c>
      <c r="F1" s="9" t="s">
        <v>18</v>
      </c>
    </row>
    <row r="2" spans="1:6" ht="15.75" thickBot="1" x14ac:dyDescent="0.3">
      <c r="A2" s="10">
        <v>4</v>
      </c>
      <c r="B2" s="277" t="s">
        <v>67</v>
      </c>
      <c r="C2" s="278"/>
      <c r="D2" s="278"/>
      <c r="E2" s="288"/>
      <c r="F2" s="11"/>
    </row>
    <row r="3" spans="1:6" ht="15.75" thickTop="1" x14ac:dyDescent="0.25">
      <c r="A3" s="52"/>
      <c r="B3" s="14"/>
      <c r="C3" s="31"/>
      <c r="D3" s="27"/>
      <c r="E3" s="17"/>
      <c r="F3" s="18"/>
    </row>
    <row r="4" spans="1:6" x14ac:dyDescent="0.25">
      <c r="A4" s="49"/>
      <c r="B4" s="14" t="s">
        <v>20</v>
      </c>
      <c r="C4" s="40"/>
      <c r="D4" s="27"/>
      <c r="E4" s="48"/>
      <c r="F4" s="47"/>
    </row>
    <row r="5" spans="1:6" ht="71.25" customHeight="1" x14ac:dyDescent="0.25">
      <c r="A5" s="25" t="s">
        <v>35</v>
      </c>
      <c r="B5" s="36" t="s">
        <v>55</v>
      </c>
      <c r="C5" s="40"/>
      <c r="D5" s="27"/>
      <c r="E5" s="48"/>
      <c r="F5" s="47"/>
    </row>
    <row r="6" spans="1:6" ht="76.5" x14ac:dyDescent="0.25">
      <c r="A6" s="25" t="s">
        <v>33</v>
      </c>
      <c r="B6" s="36" t="s">
        <v>68</v>
      </c>
      <c r="C6" s="40"/>
      <c r="D6" s="27"/>
      <c r="E6" s="48"/>
      <c r="F6" s="47"/>
    </row>
    <row r="7" spans="1:6" ht="35.25" customHeight="1" x14ac:dyDescent="0.25">
      <c r="A7" s="25" t="s">
        <v>46</v>
      </c>
      <c r="B7" s="36" t="s">
        <v>56</v>
      </c>
      <c r="C7" s="40"/>
      <c r="D7" s="27"/>
      <c r="E7" s="48"/>
      <c r="F7" s="47"/>
    </row>
    <row r="8" spans="1:6" ht="35.25" customHeight="1" x14ac:dyDescent="0.25">
      <c r="A8" s="25" t="s">
        <v>44</v>
      </c>
      <c r="B8" s="36" t="s">
        <v>57</v>
      </c>
      <c r="C8" s="15"/>
      <c r="D8" s="16"/>
      <c r="E8" s="17"/>
      <c r="F8" s="18"/>
    </row>
    <row r="9" spans="1:6" ht="34.5" customHeight="1" x14ac:dyDescent="0.25">
      <c r="A9" s="25" t="s">
        <v>32</v>
      </c>
      <c r="B9" s="36" t="s">
        <v>58</v>
      </c>
      <c r="C9" s="15"/>
      <c r="D9" s="16"/>
      <c r="E9" s="17"/>
      <c r="F9" s="18"/>
    </row>
    <row r="10" spans="1:6" ht="30" customHeight="1" x14ac:dyDescent="0.25">
      <c r="A10" s="25" t="s">
        <v>99</v>
      </c>
      <c r="B10" s="36" t="s">
        <v>59</v>
      </c>
      <c r="C10" s="15"/>
      <c r="D10" s="16"/>
      <c r="E10" s="17"/>
      <c r="F10" s="18"/>
    </row>
    <row r="11" spans="1:6" x14ac:dyDescent="0.25">
      <c r="A11" s="19"/>
      <c r="B11" s="187"/>
      <c r="C11" s="188"/>
      <c r="D11" s="189"/>
      <c r="E11" s="190"/>
      <c r="F11" s="191"/>
    </row>
    <row r="12" spans="1:6" x14ac:dyDescent="0.25">
      <c r="A12" s="198">
        <v>4.0999999999999996</v>
      </c>
      <c r="B12" s="286" t="s">
        <v>69</v>
      </c>
      <c r="C12" s="287"/>
      <c r="D12" s="287"/>
      <c r="E12" s="287"/>
      <c r="F12" s="32">
        <f>+SUM(F13:F17)</f>
        <v>0</v>
      </c>
    </row>
    <row r="13" spans="1:6" x14ac:dyDescent="0.25">
      <c r="A13" s="239"/>
      <c r="B13" s="240" t="s">
        <v>195</v>
      </c>
      <c r="C13" s="241">
        <v>1</v>
      </c>
      <c r="D13" s="195" t="s">
        <v>28</v>
      </c>
      <c r="E13" s="196"/>
      <c r="F13" s="203">
        <f>E13*C13</f>
        <v>0</v>
      </c>
    </row>
    <row r="14" spans="1:6" x14ac:dyDescent="0.25">
      <c r="A14" s="62"/>
      <c r="B14" s="2" t="s">
        <v>196</v>
      </c>
      <c r="C14" s="26">
        <v>1</v>
      </c>
      <c r="D14" s="27" t="s">
        <v>28</v>
      </c>
      <c r="E14" s="28"/>
      <c r="F14" s="34">
        <f>E14*C14</f>
        <v>0</v>
      </c>
    </row>
    <row r="15" spans="1:6" x14ac:dyDescent="0.25">
      <c r="A15" s="62"/>
      <c r="B15" s="2" t="s">
        <v>258</v>
      </c>
      <c r="C15" s="26">
        <f>65.46*3.1</f>
        <v>202.92599999999999</v>
      </c>
      <c r="D15" s="27" t="s">
        <v>124</v>
      </c>
      <c r="E15" s="28"/>
      <c r="F15" s="34">
        <f>E15*C15</f>
        <v>0</v>
      </c>
    </row>
    <row r="16" spans="1:6" x14ac:dyDescent="0.25">
      <c r="A16" s="62"/>
      <c r="B16" s="2" t="s">
        <v>277</v>
      </c>
      <c r="C16" s="26">
        <v>2</v>
      </c>
      <c r="D16" s="27" t="s">
        <v>28</v>
      </c>
      <c r="E16" s="28"/>
      <c r="F16" s="34"/>
    </row>
    <row r="17" spans="1:6" s="137" customFormat="1" x14ac:dyDescent="0.25">
      <c r="A17" s="242"/>
      <c r="B17" s="243" t="s">
        <v>252</v>
      </c>
      <c r="C17" s="244">
        <v>76.862620000000007</v>
      </c>
      <c r="D17" s="245" t="s">
        <v>124</v>
      </c>
      <c r="E17" s="246"/>
      <c r="F17" s="247">
        <f t="shared" ref="F17" si="0">E17*C17</f>
        <v>0</v>
      </c>
    </row>
    <row r="18" spans="1:6" x14ac:dyDescent="0.25">
      <c r="A18" s="198">
        <v>4.2</v>
      </c>
      <c r="B18" s="286" t="s">
        <v>267</v>
      </c>
      <c r="C18" s="287"/>
      <c r="D18" s="287"/>
      <c r="E18" s="287"/>
      <c r="F18" s="32">
        <f>SUM(F19:F20)</f>
        <v>0</v>
      </c>
    </row>
    <row r="19" spans="1:6" ht="17.25" customHeight="1" x14ac:dyDescent="0.25">
      <c r="A19" s="239"/>
      <c r="B19" s="240" t="s">
        <v>197</v>
      </c>
      <c r="C19" s="241">
        <v>76.862620000000007</v>
      </c>
      <c r="D19" s="195" t="s">
        <v>124</v>
      </c>
      <c r="E19" s="196"/>
      <c r="F19" s="203">
        <f t="shared" ref="F19" si="1">E19*C19</f>
        <v>0</v>
      </c>
    </row>
    <row r="20" spans="1:6" x14ac:dyDescent="0.25">
      <c r="A20" s="242"/>
      <c r="B20" s="20" t="s">
        <v>258</v>
      </c>
      <c r="C20" s="21">
        <f>63.81*3.1</f>
        <v>197.81100000000001</v>
      </c>
      <c r="D20" s="22" t="s">
        <v>124</v>
      </c>
      <c r="E20" s="23"/>
      <c r="F20" s="169">
        <f>E20*C20</f>
        <v>0</v>
      </c>
    </row>
    <row r="21" spans="1:6" x14ac:dyDescent="0.25">
      <c r="A21" s="198">
        <v>4.3</v>
      </c>
      <c r="B21" s="286" t="s">
        <v>280</v>
      </c>
      <c r="C21" s="287"/>
      <c r="D21" s="287"/>
      <c r="E21" s="287"/>
      <c r="F21" s="32">
        <f>F22</f>
        <v>0</v>
      </c>
    </row>
    <row r="22" spans="1:6" ht="17.25" customHeight="1" x14ac:dyDescent="0.25">
      <c r="A22" s="239"/>
      <c r="B22" s="240" t="s">
        <v>197</v>
      </c>
      <c r="C22" s="241">
        <v>339.39359999999999</v>
      </c>
      <c r="D22" s="195" t="s">
        <v>124</v>
      </c>
      <c r="E22" s="196"/>
      <c r="F22" s="203">
        <f t="shared" ref="F22" si="2">E22*C22</f>
        <v>0</v>
      </c>
    </row>
    <row r="23" spans="1:6" ht="17.25" customHeight="1" x14ac:dyDescent="0.25">
      <c r="A23" s="62"/>
      <c r="B23" s="2"/>
      <c r="C23" s="26"/>
      <c r="D23" s="27"/>
      <c r="E23" s="28"/>
      <c r="F23" s="34"/>
    </row>
    <row r="24" spans="1:6" x14ac:dyDescent="0.25">
      <c r="A24" s="166"/>
      <c r="B24" s="167"/>
      <c r="C24" s="167"/>
      <c r="D24" s="167"/>
      <c r="E24" s="167"/>
      <c r="F24" s="168" t="s">
        <v>297</v>
      </c>
    </row>
  </sheetData>
  <mergeCells count="4">
    <mergeCell ref="B18:E18"/>
    <mergeCell ref="B2:E2"/>
    <mergeCell ref="B12:E12"/>
    <mergeCell ref="B21:E21"/>
  </mergeCells>
  <pageMargins left="0.7" right="0.7" top="0.75" bottom="0.75" header="0.3" footer="0.3"/>
  <pageSetup paperSize="9" scale="85" orientation="portrait" r:id="rId1"/>
  <headerFooter>
    <oddHeader>&amp;L&amp;A</oddHeader>
    <oddFooter>&amp;R&amp;P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BreakPreview" zoomScale="55" zoomScaleNormal="100" zoomScaleSheetLayoutView="55" workbookViewId="0">
      <selection activeCell="I29" sqref="I29"/>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5</v>
      </c>
      <c r="B2" s="279" t="s">
        <v>19</v>
      </c>
      <c r="C2" s="280"/>
      <c r="D2" s="280"/>
      <c r="E2" s="280"/>
      <c r="F2" s="11"/>
    </row>
    <row r="3" spans="1:6" ht="15.75" thickTop="1" x14ac:dyDescent="0.25">
      <c r="A3" s="13"/>
      <c r="B3" s="14" t="s">
        <v>20</v>
      </c>
      <c r="C3" s="15"/>
      <c r="D3" s="16"/>
      <c r="E3" s="17"/>
      <c r="F3" s="18"/>
    </row>
    <row r="4" spans="1:6" ht="204" x14ac:dyDescent="0.25">
      <c r="A4" s="19" t="s">
        <v>35</v>
      </c>
      <c r="B4" s="20" t="s">
        <v>60</v>
      </c>
      <c r="C4" s="21"/>
      <c r="D4" s="22"/>
      <c r="E4" s="23"/>
      <c r="F4" s="24"/>
    </row>
    <row r="5" spans="1:6" ht="45.95" customHeight="1" x14ac:dyDescent="0.25">
      <c r="A5" s="25" t="s">
        <v>33</v>
      </c>
      <c r="B5" s="2" t="s">
        <v>21</v>
      </c>
      <c r="C5" s="26"/>
      <c r="D5" s="27"/>
      <c r="E5" s="28"/>
      <c r="F5" s="29"/>
    </row>
    <row r="6" spans="1:6" ht="44.45" customHeight="1" x14ac:dyDescent="0.25">
      <c r="A6" s="25" t="s">
        <v>46</v>
      </c>
      <c r="B6" s="2" t="s">
        <v>22</v>
      </c>
      <c r="C6" s="26"/>
      <c r="D6" s="27"/>
      <c r="E6" s="28"/>
      <c r="F6" s="29"/>
    </row>
    <row r="7" spans="1:6" ht="32.1" customHeight="1" x14ac:dyDescent="0.25">
      <c r="A7" s="25" t="s">
        <v>44</v>
      </c>
      <c r="B7" s="2" t="s">
        <v>23</v>
      </c>
      <c r="C7" s="26"/>
      <c r="D7" s="27"/>
      <c r="E7" s="28"/>
      <c r="F7" s="29"/>
    </row>
    <row r="8" spans="1:6" x14ac:dyDescent="0.25">
      <c r="A8" s="236"/>
      <c r="B8" s="237"/>
      <c r="C8" s="238"/>
      <c r="D8" s="22"/>
      <c r="E8" s="190"/>
      <c r="F8" s="191"/>
    </row>
    <row r="9" spans="1:6" x14ac:dyDescent="0.25">
      <c r="A9" s="198">
        <v>5.0999999999999996</v>
      </c>
      <c r="B9" s="289" t="s">
        <v>69</v>
      </c>
      <c r="C9" s="290"/>
      <c r="D9" s="290"/>
      <c r="E9" s="290"/>
      <c r="F9" s="32">
        <f>SUM(F12:F18)</f>
        <v>0</v>
      </c>
    </row>
    <row r="10" spans="1:6" x14ac:dyDescent="0.25">
      <c r="A10" s="192"/>
      <c r="B10" s="193"/>
      <c r="C10" s="194"/>
      <c r="D10" s="195"/>
      <c r="E10" s="196"/>
      <c r="F10" s="197"/>
    </row>
    <row r="11" spans="1:6" x14ac:dyDescent="0.25">
      <c r="A11" s="61">
        <v>1</v>
      </c>
      <c r="B11" s="14" t="s">
        <v>25</v>
      </c>
      <c r="C11" s="15"/>
      <c r="D11" s="16"/>
      <c r="E11" s="17"/>
      <c r="F11" s="18"/>
    </row>
    <row r="12" spans="1:6" x14ac:dyDescent="0.25">
      <c r="A12" s="25">
        <v>1</v>
      </c>
      <c r="B12" s="36" t="s">
        <v>70</v>
      </c>
      <c r="C12" s="26">
        <f>81.497*3.1</f>
        <v>252.64070000000001</v>
      </c>
      <c r="D12" s="27" t="s">
        <v>124</v>
      </c>
      <c r="E12" s="28"/>
      <c r="F12" s="34">
        <f>C12*E12</f>
        <v>0</v>
      </c>
    </row>
    <row r="13" spans="1:6" x14ac:dyDescent="0.25">
      <c r="A13" s="25">
        <v>2</v>
      </c>
      <c r="B13" s="36" t="s">
        <v>278</v>
      </c>
      <c r="C13" s="26">
        <f>32.847*3.1</f>
        <v>101.82570000000001</v>
      </c>
      <c r="D13" s="27" t="s">
        <v>124</v>
      </c>
      <c r="E13" s="28"/>
      <c r="F13" s="34">
        <f>C13*E13</f>
        <v>0</v>
      </c>
    </row>
    <row r="14" spans="1:6" x14ac:dyDescent="0.25">
      <c r="A14" s="35"/>
      <c r="B14" s="36"/>
      <c r="C14" s="37"/>
      <c r="D14" s="27"/>
      <c r="E14" s="38"/>
      <c r="F14" s="39"/>
    </row>
    <row r="15" spans="1:6" x14ac:dyDescent="0.25">
      <c r="A15" s="61">
        <v>2</v>
      </c>
      <c r="B15" s="14" t="s">
        <v>27</v>
      </c>
      <c r="C15" s="15"/>
      <c r="D15" s="16"/>
      <c r="E15" s="17"/>
      <c r="F15" s="18"/>
    </row>
    <row r="16" spans="1:6" x14ac:dyDescent="0.25">
      <c r="A16" s="25">
        <v>1</v>
      </c>
      <c r="B16" s="36" t="s">
        <v>29</v>
      </c>
      <c r="C16" s="26">
        <f>C12</f>
        <v>252.64070000000001</v>
      </c>
      <c r="D16" s="27" t="s">
        <v>124</v>
      </c>
      <c r="E16" s="28"/>
      <c r="F16" s="34">
        <f t="shared" ref="F16:F21" si="0">C16*E16</f>
        <v>0</v>
      </c>
    </row>
    <row r="17" spans="1:6" x14ac:dyDescent="0.25">
      <c r="A17" s="25">
        <v>2</v>
      </c>
      <c r="B17" s="36" t="s">
        <v>30</v>
      </c>
      <c r="C17" s="26">
        <f>('BILL4 METAL AND CARPENTRY WORKS'!C15*2)+C12+(C13*2)</f>
        <v>862.14409999999998</v>
      </c>
      <c r="D17" s="27" t="s">
        <v>124</v>
      </c>
      <c r="E17" s="28"/>
      <c r="F17" s="34">
        <f t="shared" si="0"/>
        <v>0</v>
      </c>
    </row>
    <row r="18" spans="1:6" x14ac:dyDescent="0.25">
      <c r="A18" s="25">
        <v>3</v>
      </c>
      <c r="B18" s="36" t="s">
        <v>61</v>
      </c>
      <c r="C18" s="26">
        <v>315.05329999999998</v>
      </c>
      <c r="D18" s="27" t="s">
        <v>124</v>
      </c>
      <c r="E18" s="28"/>
      <c r="F18" s="34">
        <f t="shared" si="0"/>
        <v>0</v>
      </c>
    </row>
    <row r="19" spans="1:6" x14ac:dyDescent="0.25">
      <c r="A19" s="35"/>
      <c r="B19" s="36"/>
      <c r="C19" s="26"/>
      <c r="D19" s="27"/>
      <c r="E19" s="28"/>
      <c r="F19" s="34"/>
    </row>
    <row r="20" spans="1:6" x14ac:dyDescent="0.25">
      <c r="A20" s="61">
        <v>3</v>
      </c>
      <c r="B20" s="14" t="s">
        <v>317</v>
      </c>
      <c r="C20" s="26"/>
      <c r="D20" s="27"/>
      <c r="E20" s="28"/>
      <c r="F20" s="34"/>
    </row>
    <row r="21" spans="1:6" x14ac:dyDescent="0.25">
      <c r="A21" s="25">
        <v>1</v>
      </c>
      <c r="B21" s="36" t="s">
        <v>318</v>
      </c>
      <c r="C21" s="26">
        <v>1</v>
      </c>
      <c r="D21" s="27" t="s">
        <v>136</v>
      </c>
      <c r="E21" s="28"/>
      <c r="F21" s="34">
        <f t="shared" si="0"/>
        <v>0</v>
      </c>
    </row>
    <row r="22" spans="1:6" x14ac:dyDescent="0.25">
      <c r="A22" s="236"/>
      <c r="B22" s="237"/>
      <c r="C22" s="238"/>
      <c r="D22" s="22"/>
      <c r="E22" s="190"/>
      <c r="F22" s="34"/>
    </row>
    <row r="23" spans="1:6" x14ac:dyDescent="0.25">
      <c r="A23" s="198">
        <v>5.2</v>
      </c>
      <c r="B23" s="289" t="s">
        <v>267</v>
      </c>
      <c r="C23" s="290"/>
      <c r="D23" s="290"/>
      <c r="E23" s="290"/>
      <c r="F23" s="32">
        <f>SUM(F26:F32)</f>
        <v>0</v>
      </c>
    </row>
    <row r="24" spans="1:6" x14ac:dyDescent="0.25">
      <c r="A24" s="192"/>
      <c r="B24" s="193"/>
      <c r="C24" s="194"/>
      <c r="D24" s="195"/>
      <c r="E24" s="196"/>
      <c r="F24" s="197"/>
    </row>
    <row r="25" spans="1:6" x14ac:dyDescent="0.25">
      <c r="A25" s="61">
        <v>1</v>
      </c>
      <c r="B25" s="14" t="s">
        <v>25</v>
      </c>
      <c r="C25" s="15"/>
      <c r="D25" s="16"/>
      <c r="E25" s="17"/>
      <c r="F25" s="18"/>
    </row>
    <row r="26" spans="1:6" x14ac:dyDescent="0.25">
      <c r="A26" s="25">
        <v>1</v>
      </c>
      <c r="B26" s="36" t="s">
        <v>70</v>
      </c>
      <c r="C26" s="26">
        <f>67.945*3.1</f>
        <v>210.62949999999998</v>
      </c>
      <c r="D26" s="27" t="s">
        <v>124</v>
      </c>
      <c r="E26" s="28"/>
      <c r="F26" s="34">
        <f>C26*E26</f>
        <v>0</v>
      </c>
    </row>
    <row r="27" spans="1:6" x14ac:dyDescent="0.25">
      <c r="A27" s="25">
        <v>2</v>
      </c>
      <c r="B27" s="36" t="s">
        <v>278</v>
      </c>
      <c r="C27" s="26">
        <f>36.527*3.1</f>
        <v>113.23370000000001</v>
      </c>
      <c r="D27" s="27" t="s">
        <v>124</v>
      </c>
      <c r="E27" s="28"/>
      <c r="F27" s="34">
        <f>C27*E27</f>
        <v>0</v>
      </c>
    </row>
    <row r="28" spans="1:6" x14ac:dyDescent="0.25">
      <c r="A28" s="35"/>
      <c r="B28" s="36"/>
      <c r="C28" s="37"/>
      <c r="D28" s="27"/>
      <c r="E28" s="38"/>
      <c r="F28" s="39"/>
    </row>
    <row r="29" spans="1:6" x14ac:dyDescent="0.25">
      <c r="A29" s="61">
        <v>2</v>
      </c>
      <c r="B29" s="14" t="s">
        <v>27</v>
      </c>
      <c r="C29" s="15"/>
      <c r="D29" s="16"/>
      <c r="E29" s="17"/>
      <c r="F29" s="18"/>
    </row>
    <row r="30" spans="1:6" x14ac:dyDescent="0.25">
      <c r="A30" s="25">
        <v>1</v>
      </c>
      <c r="B30" s="36" t="s">
        <v>29</v>
      </c>
      <c r="C30" s="26">
        <f>C26</f>
        <v>210.62949999999998</v>
      </c>
      <c r="D30" s="27" t="s">
        <v>124</v>
      </c>
      <c r="E30" s="28"/>
      <c r="F30" s="34">
        <f t="shared" ref="F30:F32" si="1">C30*E30</f>
        <v>0</v>
      </c>
    </row>
    <row r="31" spans="1:6" x14ac:dyDescent="0.25">
      <c r="A31" s="25">
        <v>2</v>
      </c>
      <c r="B31" s="36" t="s">
        <v>30</v>
      </c>
      <c r="C31" s="26">
        <f>('BILL4 METAL AND CARPENTRY WORKS'!C20*2)+C26+(C27*2)</f>
        <v>832.71889999999996</v>
      </c>
      <c r="D31" s="27" t="s">
        <v>124</v>
      </c>
      <c r="E31" s="28"/>
      <c r="F31" s="34">
        <f t="shared" si="1"/>
        <v>0</v>
      </c>
    </row>
    <row r="32" spans="1:6" x14ac:dyDescent="0.25">
      <c r="A32" s="25">
        <v>3</v>
      </c>
      <c r="B32" s="36" t="s">
        <v>61</v>
      </c>
      <c r="C32" s="26">
        <v>252.09790000000001</v>
      </c>
      <c r="D32" s="27" t="s">
        <v>124</v>
      </c>
      <c r="E32" s="28"/>
      <c r="F32" s="34">
        <f t="shared" si="1"/>
        <v>0</v>
      </c>
    </row>
    <row r="33" spans="1:6" ht="12" customHeight="1" x14ac:dyDescent="0.25">
      <c r="A33" s="62"/>
      <c r="B33" s="2"/>
      <c r="C33" s="46"/>
      <c r="D33" s="27"/>
      <c r="E33" s="28"/>
      <c r="F33" s="34"/>
    </row>
    <row r="34" spans="1:6" x14ac:dyDescent="0.25">
      <c r="A34" s="166"/>
      <c r="B34" s="167"/>
      <c r="C34" s="167"/>
      <c r="D34" s="167"/>
      <c r="E34" s="167"/>
      <c r="F34" s="168" t="s">
        <v>298</v>
      </c>
    </row>
  </sheetData>
  <mergeCells count="3">
    <mergeCell ref="B2:E2"/>
    <mergeCell ref="B9:E9"/>
    <mergeCell ref="B23:E23"/>
  </mergeCells>
  <pageMargins left="0.7" right="0.7" top="0.75" bottom="0.75" header="0.3" footer="0.3"/>
  <pageSetup paperSize="9" scale="85" orientation="portrait" r:id="rId1"/>
  <headerFooter>
    <oddHeader>&amp;L&amp;A</oddHeader>
    <oddFooter>&amp;R&amp;P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70" zoomScaleNormal="85" zoomScaleSheetLayoutView="70" workbookViewId="0">
      <selection activeCell="C11" sqref="C11"/>
    </sheetView>
  </sheetViews>
  <sheetFormatPr defaultRowHeight="15" outlineLevelRow="1" x14ac:dyDescent="0.25"/>
  <cols>
    <col min="1" max="1" width="4.5703125" bestFit="1" customWidth="1"/>
    <col min="2" max="2" width="42.85546875" customWidth="1"/>
    <col min="3" max="3" width="5.85546875" customWidth="1"/>
    <col min="4" max="4" width="6.85546875" customWidth="1"/>
    <col min="5" max="5" width="12.85546875" bestFit="1" customWidth="1"/>
    <col min="6" max="6" width="16.42578125" customWidth="1"/>
  </cols>
  <sheetData>
    <row r="1" spans="1:6" x14ac:dyDescent="0.25">
      <c r="A1" s="5" t="s">
        <v>14</v>
      </c>
      <c r="B1" s="6" t="s">
        <v>15</v>
      </c>
      <c r="C1" s="7" t="s">
        <v>16</v>
      </c>
      <c r="D1" s="8" t="s">
        <v>17</v>
      </c>
      <c r="E1" s="6" t="s">
        <v>132</v>
      </c>
      <c r="F1" s="9" t="s">
        <v>18</v>
      </c>
    </row>
    <row r="2" spans="1:6" s="53" customFormat="1" thickBot="1" x14ac:dyDescent="0.25">
      <c r="A2" s="10">
        <v>6</v>
      </c>
      <c r="B2" s="277" t="s">
        <v>62</v>
      </c>
      <c r="C2" s="278"/>
      <c r="D2" s="278"/>
      <c r="E2" s="278"/>
      <c r="F2" s="11"/>
    </row>
    <row r="3" spans="1:6" s="45" customFormat="1" ht="13.5" outlineLevel="1" thickTop="1" x14ac:dyDescent="0.2">
      <c r="A3" s="49"/>
      <c r="B3" s="14" t="s">
        <v>20</v>
      </c>
      <c r="C3" s="40"/>
      <c r="D3" s="27"/>
      <c r="E3" s="48"/>
      <c r="F3" s="47"/>
    </row>
    <row r="4" spans="1:6" s="45" customFormat="1" ht="70.5" customHeight="1" outlineLevel="1" x14ac:dyDescent="0.2">
      <c r="A4" s="25" t="s">
        <v>35</v>
      </c>
      <c r="B4" s="36" t="s">
        <v>34</v>
      </c>
      <c r="C4" s="40"/>
      <c r="D4" s="27"/>
      <c r="E4" s="48"/>
      <c r="F4" s="47"/>
    </row>
    <row r="5" spans="1:6" s="45" customFormat="1" ht="72.75" customHeight="1" outlineLevel="1" x14ac:dyDescent="0.2">
      <c r="A5" s="25" t="s">
        <v>33</v>
      </c>
      <c r="B5" s="36" t="s">
        <v>65</v>
      </c>
      <c r="C5" s="40"/>
      <c r="D5" s="27"/>
      <c r="E5" s="48"/>
      <c r="F5" s="47"/>
    </row>
    <row r="6" spans="1:6" s="51" customFormat="1" ht="34.5" customHeight="1" outlineLevel="1" x14ac:dyDescent="0.2">
      <c r="A6" s="25" t="s">
        <v>46</v>
      </c>
      <c r="B6" s="36" t="s">
        <v>31</v>
      </c>
      <c r="C6" s="15"/>
      <c r="D6" s="16"/>
      <c r="E6" s="17"/>
      <c r="F6" s="18"/>
    </row>
    <row r="7" spans="1:6" s="51" customFormat="1" ht="12.75" outlineLevel="1" x14ac:dyDescent="0.2">
      <c r="A7" s="19"/>
      <c r="B7" s="187"/>
      <c r="C7" s="188"/>
      <c r="D7" s="189"/>
      <c r="E7" s="190"/>
      <c r="F7" s="191"/>
    </row>
    <row r="8" spans="1:6" s="50" customFormat="1" ht="12.75" x14ac:dyDescent="0.2">
      <c r="A8" s="198">
        <v>6.1</v>
      </c>
      <c r="B8" s="289" t="s">
        <v>69</v>
      </c>
      <c r="C8" s="290"/>
      <c r="D8" s="290"/>
      <c r="E8" s="290"/>
      <c r="F8" s="32">
        <f>SUM(F9:F19)</f>
        <v>0</v>
      </c>
    </row>
    <row r="9" spans="1:6" x14ac:dyDescent="0.25">
      <c r="A9" s="249"/>
      <c r="B9" s="195" t="s">
        <v>125</v>
      </c>
      <c r="C9" s="250">
        <v>1</v>
      </c>
      <c r="D9" s="195" t="s">
        <v>13</v>
      </c>
      <c r="E9" s="196"/>
      <c r="F9" s="203">
        <f>E9*C9</f>
        <v>0</v>
      </c>
    </row>
    <row r="10" spans="1:6" x14ac:dyDescent="0.25">
      <c r="A10" s="181"/>
      <c r="B10" s="27" t="s">
        <v>127</v>
      </c>
      <c r="C10" s="37">
        <v>3</v>
      </c>
      <c r="D10" s="195" t="s">
        <v>13</v>
      </c>
      <c r="E10" s="28"/>
      <c r="F10" s="34">
        <f t="shared" ref="F10:F12" si="0">E10*C10</f>
        <v>0</v>
      </c>
    </row>
    <row r="11" spans="1:6" x14ac:dyDescent="0.25">
      <c r="A11" s="181"/>
      <c r="B11" s="27" t="s">
        <v>126</v>
      </c>
      <c r="C11" s="37">
        <v>10</v>
      </c>
      <c r="D11" s="195" t="s">
        <v>13</v>
      </c>
      <c r="E11" s="28"/>
      <c r="F11" s="34">
        <f t="shared" si="0"/>
        <v>0</v>
      </c>
    </row>
    <row r="12" spans="1:6" x14ac:dyDescent="0.25">
      <c r="A12" s="181"/>
      <c r="B12" s="27" t="s">
        <v>198</v>
      </c>
      <c r="C12" s="37">
        <v>5</v>
      </c>
      <c r="D12" s="195" t="s">
        <v>13</v>
      </c>
      <c r="E12" s="28"/>
      <c r="F12" s="34">
        <f t="shared" si="0"/>
        <v>0</v>
      </c>
    </row>
    <row r="13" spans="1:6" x14ac:dyDescent="0.25">
      <c r="A13" s="181"/>
      <c r="B13" s="27" t="s">
        <v>199</v>
      </c>
      <c r="C13" s="37">
        <v>1</v>
      </c>
      <c r="D13" s="195" t="s">
        <v>13</v>
      </c>
      <c r="E13" s="28"/>
      <c r="F13" s="34">
        <f t="shared" ref="F13:F18" si="1">E13*C13</f>
        <v>0</v>
      </c>
    </row>
    <row r="14" spans="1:6" x14ac:dyDescent="0.25">
      <c r="A14" s="181"/>
      <c r="B14" s="27" t="s">
        <v>128</v>
      </c>
      <c r="C14" s="37">
        <v>7</v>
      </c>
      <c r="D14" s="195" t="s">
        <v>13</v>
      </c>
      <c r="E14" s="28"/>
      <c r="F14" s="34">
        <f t="shared" si="1"/>
        <v>0</v>
      </c>
    </row>
    <row r="15" spans="1:6" x14ac:dyDescent="0.25">
      <c r="A15" s="181"/>
      <c r="B15" s="27" t="s">
        <v>200</v>
      </c>
      <c r="C15" s="37">
        <v>10</v>
      </c>
      <c r="D15" s="195" t="s">
        <v>13</v>
      </c>
      <c r="E15" s="28"/>
      <c r="F15" s="34">
        <f t="shared" si="1"/>
        <v>0</v>
      </c>
    </row>
    <row r="16" spans="1:6" x14ac:dyDescent="0.25">
      <c r="A16" s="181"/>
      <c r="B16" s="27" t="s">
        <v>201</v>
      </c>
      <c r="C16" s="37">
        <v>6</v>
      </c>
      <c r="D16" s="195" t="s">
        <v>13</v>
      </c>
      <c r="E16" s="28"/>
      <c r="F16" s="34">
        <f t="shared" si="1"/>
        <v>0</v>
      </c>
    </row>
    <row r="17" spans="1:8" x14ac:dyDescent="0.25">
      <c r="A17" s="181"/>
      <c r="B17" s="27" t="s">
        <v>202</v>
      </c>
      <c r="C17" s="37">
        <v>2</v>
      </c>
      <c r="D17" s="195" t="s">
        <v>13</v>
      </c>
      <c r="E17" s="28"/>
      <c r="F17" s="34">
        <f t="shared" si="1"/>
        <v>0</v>
      </c>
    </row>
    <row r="18" spans="1:8" x14ac:dyDescent="0.25">
      <c r="A18" s="251"/>
      <c r="B18" s="27" t="s">
        <v>316</v>
      </c>
      <c r="C18" s="37">
        <v>2</v>
      </c>
      <c r="D18" s="195" t="s">
        <v>13</v>
      </c>
      <c r="E18" s="246"/>
      <c r="F18" s="34">
        <f t="shared" si="1"/>
        <v>0</v>
      </c>
    </row>
    <row r="19" spans="1:8" s="54" customFormat="1" x14ac:dyDescent="0.25">
      <c r="A19" s="251"/>
      <c r="B19" s="27"/>
      <c r="C19" s="37"/>
      <c r="D19" s="195"/>
      <c r="E19" s="246"/>
      <c r="F19" s="169"/>
      <c r="G19" s="55"/>
      <c r="H19" s="55"/>
    </row>
    <row r="20" spans="1:8" s="50" customFormat="1" ht="12.75" x14ac:dyDescent="0.2">
      <c r="A20" s="198">
        <v>6.2</v>
      </c>
      <c r="B20" s="289" t="s">
        <v>267</v>
      </c>
      <c r="C20" s="290"/>
      <c r="D20" s="290"/>
      <c r="E20" s="290"/>
      <c r="F20" s="32">
        <f>SUM(F21:F26)</f>
        <v>0</v>
      </c>
    </row>
    <row r="21" spans="1:8" x14ac:dyDescent="0.25">
      <c r="A21" s="249"/>
      <c r="B21" s="195" t="s">
        <v>126</v>
      </c>
      <c r="C21" s="250">
        <v>9</v>
      </c>
      <c r="D21" s="195" t="s">
        <v>13</v>
      </c>
      <c r="E21" s="196"/>
      <c r="F21" s="203">
        <f t="shared" ref="F21:F25" si="2">E21*C21</f>
        <v>0</v>
      </c>
    </row>
    <row r="22" spans="1:8" x14ac:dyDescent="0.25">
      <c r="A22" s="181"/>
      <c r="B22" s="27" t="s">
        <v>198</v>
      </c>
      <c r="C22" s="37">
        <v>6</v>
      </c>
      <c r="D22" s="195" t="s">
        <v>13</v>
      </c>
      <c r="E22" s="28"/>
      <c r="F22" s="34">
        <f t="shared" si="2"/>
        <v>0</v>
      </c>
    </row>
    <row r="23" spans="1:8" x14ac:dyDescent="0.25">
      <c r="A23" s="181"/>
      <c r="B23" s="27" t="s">
        <v>128</v>
      </c>
      <c r="C23" s="37">
        <v>6</v>
      </c>
      <c r="D23" s="195" t="s">
        <v>13</v>
      </c>
      <c r="E23" s="28"/>
      <c r="F23" s="34">
        <f t="shared" si="2"/>
        <v>0</v>
      </c>
    </row>
    <row r="24" spans="1:8" x14ac:dyDescent="0.25">
      <c r="A24" s="181"/>
      <c r="B24" s="27" t="s">
        <v>200</v>
      </c>
      <c r="C24" s="37">
        <v>6</v>
      </c>
      <c r="D24" s="195" t="s">
        <v>13</v>
      </c>
      <c r="E24" s="28"/>
      <c r="F24" s="34">
        <f t="shared" si="2"/>
        <v>0</v>
      </c>
    </row>
    <row r="25" spans="1:8" x14ac:dyDescent="0.25">
      <c r="A25" s="181"/>
      <c r="B25" s="27" t="s">
        <v>201</v>
      </c>
      <c r="C25" s="37">
        <v>10</v>
      </c>
      <c r="D25" s="195" t="s">
        <v>13</v>
      </c>
      <c r="E25" s="28"/>
      <c r="F25" s="34">
        <f t="shared" si="2"/>
        <v>0</v>
      </c>
    </row>
    <row r="26" spans="1:8" s="54" customFormat="1" x14ac:dyDescent="0.25">
      <c r="A26" s="181"/>
      <c r="B26" s="27"/>
      <c r="C26" s="37"/>
      <c r="D26" s="27"/>
      <c r="E26" s="28"/>
      <c r="F26" s="34"/>
      <c r="G26" s="55"/>
      <c r="H26" s="55"/>
    </row>
    <row r="27" spans="1:8" x14ac:dyDescent="0.25">
      <c r="A27" s="166"/>
      <c r="B27" s="167"/>
      <c r="C27" s="167"/>
      <c r="D27" s="167"/>
      <c r="E27" s="167"/>
      <c r="F27" s="168" t="s">
        <v>299</v>
      </c>
    </row>
    <row r="31" spans="1:8" s="41" customFormat="1" ht="11.25" x14ac:dyDescent="0.2">
      <c r="A31" s="43"/>
      <c r="B31" s="44"/>
      <c r="G31" s="42"/>
    </row>
  </sheetData>
  <mergeCells count="3">
    <mergeCell ref="B2:E2"/>
    <mergeCell ref="B8:E8"/>
    <mergeCell ref="B20:E20"/>
  </mergeCells>
  <pageMargins left="0.7" right="0.7" top="0.75" bottom="0.75" header="0.3" footer="0.3"/>
  <pageSetup paperSize="9" scale="85" orientation="portrait" r:id="rId1"/>
  <headerFooter>
    <oddHeader>&amp;L&amp;A</oddHeader>
    <oddFooter>&amp;R&amp;P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zoomScale="55" zoomScaleNormal="85" zoomScaleSheetLayoutView="55" workbookViewId="0">
      <selection activeCell="A13" sqref="A13:D13"/>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164</v>
      </c>
      <c r="F1" s="9" t="s">
        <v>18</v>
      </c>
    </row>
    <row r="2" spans="1:6" s="53" customFormat="1" thickBot="1" x14ac:dyDescent="0.25">
      <c r="A2" s="10">
        <v>7</v>
      </c>
      <c r="B2" s="279" t="s">
        <v>147</v>
      </c>
      <c r="C2" s="280"/>
      <c r="D2" s="280"/>
      <c r="E2" s="280"/>
      <c r="F2" s="11"/>
    </row>
    <row r="3" spans="1:6" s="45" customFormat="1" ht="13.5" outlineLevel="1" thickTop="1" x14ac:dyDescent="0.2">
      <c r="A3" s="49"/>
      <c r="B3" s="14" t="s">
        <v>20</v>
      </c>
      <c r="C3" s="109"/>
      <c r="D3" s="27"/>
      <c r="E3" s="28"/>
      <c r="F3" s="29"/>
    </row>
    <row r="4" spans="1:6" s="45" customFormat="1" ht="83.25" customHeight="1" outlineLevel="1" x14ac:dyDescent="0.2">
      <c r="A4" s="25" t="s">
        <v>35</v>
      </c>
      <c r="B4" s="36" t="s">
        <v>148</v>
      </c>
      <c r="C4" s="109"/>
      <c r="D4" s="27"/>
      <c r="E4" s="28"/>
      <c r="F4" s="29"/>
    </row>
    <row r="5" spans="1:6" s="45" customFormat="1" ht="36.75" customHeight="1" outlineLevel="1" x14ac:dyDescent="0.2">
      <c r="A5" s="25" t="s">
        <v>33</v>
      </c>
      <c r="B5" s="36" t="s">
        <v>149</v>
      </c>
      <c r="C5" s="109"/>
      <c r="D5" s="27"/>
      <c r="E5" s="28"/>
      <c r="F5" s="29"/>
    </row>
    <row r="6" spans="1:6" s="51" customFormat="1" ht="35.25" customHeight="1" outlineLevel="1" x14ac:dyDescent="0.2">
      <c r="A6" s="25" t="s">
        <v>46</v>
      </c>
      <c r="B6" s="36" t="s">
        <v>150</v>
      </c>
      <c r="C6" s="109"/>
      <c r="D6" s="27"/>
      <c r="E6" s="28"/>
      <c r="F6" s="29"/>
    </row>
    <row r="7" spans="1:6" s="51" customFormat="1" ht="12.75" outlineLevel="1" x14ac:dyDescent="0.2">
      <c r="A7" s="236"/>
      <c r="B7" s="237"/>
      <c r="C7" s="238"/>
      <c r="D7" s="22"/>
      <c r="E7" s="190"/>
      <c r="F7" s="191"/>
    </row>
    <row r="8" spans="1:6" s="50" customFormat="1" ht="12.75" x14ac:dyDescent="0.2">
      <c r="A8" s="198">
        <v>7.1</v>
      </c>
      <c r="B8" s="286" t="s">
        <v>69</v>
      </c>
      <c r="C8" s="287"/>
      <c r="D8" s="287"/>
      <c r="E8" s="287"/>
      <c r="F8" s="32">
        <f>+SUM(F10:F14)</f>
        <v>0</v>
      </c>
    </row>
    <row r="9" spans="1:6" x14ac:dyDescent="0.25">
      <c r="A9" s="253"/>
      <c r="B9" s="86"/>
      <c r="C9" s="254"/>
      <c r="D9" s="195"/>
      <c r="E9" s="82"/>
      <c r="F9" s="81"/>
    </row>
    <row r="10" spans="1:6" s="50" customFormat="1" ht="12.75" x14ac:dyDescent="0.2">
      <c r="A10" s="106">
        <v>1</v>
      </c>
      <c r="B10" s="36" t="s">
        <v>151</v>
      </c>
      <c r="C10" s="107">
        <f>'BILL 5 MASONRY AND PLASTERING'!C16</f>
        <v>252.64070000000001</v>
      </c>
      <c r="D10" s="27" t="s">
        <v>124</v>
      </c>
      <c r="E10" s="28"/>
      <c r="F10" s="34">
        <f>C10*E10</f>
        <v>0</v>
      </c>
    </row>
    <row r="11" spans="1:6" x14ac:dyDescent="0.25">
      <c r="A11" s="106">
        <v>2</v>
      </c>
      <c r="B11" s="36" t="s">
        <v>152</v>
      </c>
      <c r="C11" s="107">
        <f>'BILL 5 MASONRY AND PLASTERING'!C17</f>
        <v>862.14409999999998</v>
      </c>
      <c r="D11" s="27" t="s">
        <v>124</v>
      </c>
      <c r="E11" s="28"/>
      <c r="F11" s="34">
        <f t="shared" ref="F11:F13" si="0">C11*E11</f>
        <v>0</v>
      </c>
    </row>
    <row r="12" spans="1:6" x14ac:dyDescent="0.25">
      <c r="A12" s="106">
        <v>3</v>
      </c>
      <c r="B12" s="36" t="s">
        <v>153</v>
      </c>
      <c r="C12" s="107">
        <f>'BILL 5 MASONRY AND PLASTERING'!C18</f>
        <v>315.05329999999998</v>
      </c>
      <c r="D12" s="27" t="s">
        <v>124</v>
      </c>
      <c r="E12" s="28"/>
      <c r="F12" s="34">
        <f t="shared" si="0"/>
        <v>0</v>
      </c>
    </row>
    <row r="13" spans="1:6" x14ac:dyDescent="0.25">
      <c r="A13" s="106">
        <v>4</v>
      </c>
      <c r="B13" s="36" t="s">
        <v>319</v>
      </c>
      <c r="C13" s="268">
        <v>1</v>
      </c>
      <c r="D13" s="27" t="s">
        <v>136</v>
      </c>
      <c r="E13" s="23"/>
      <c r="F13" s="34">
        <f t="shared" si="0"/>
        <v>0</v>
      </c>
    </row>
    <row r="14" spans="1:6" x14ac:dyDescent="0.25">
      <c r="A14" s="255"/>
      <c r="B14" s="187"/>
      <c r="C14" s="256"/>
      <c r="D14" s="22"/>
      <c r="E14" s="257"/>
      <c r="F14" s="169"/>
    </row>
    <row r="15" spans="1:6" s="50" customFormat="1" ht="12.75" x14ac:dyDescent="0.2">
      <c r="A15" s="198">
        <v>7.2</v>
      </c>
      <c r="B15" s="286" t="s">
        <v>69</v>
      </c>
      <c r="C15" s="287"/>
      <c r="D15" s="287"/>
      <c r="E15" s="287"/>
      <c r="F15" s="32">
        <f>+SUM(F17:F20)</f>
        <v>0</v>
      </c>
    </row>
    <row r="16" spans="1:6" x14ac:dyDescent="0.25">
      <c r="A16" s="253"/>
      <c r="B16" s="86"/>
      <c r="C16" s="254"/>
      <c r="D16" s="195"/>
      <c r="E16" s="82"/>
      <c r="F16" s="81"/>
    </row>
    <row r="17" spans="1:6" s="50" customFormat="1" ht="12.75" x14ac:dyDescent="0.2">
      <c r="A17" s="106">
        <v>1</v>
      </c>
      <c r="B17" s="36" t="s">
        <v>151</v>
      </c>
      <c r="C17" s="107">
        <f>'BILL 5 MASONRY AND PLASTERING'!C30</f>
        <v>210.62949999999998</v>
      </c>
      <c r="D17" s="27" t="s">
        <v>124</v>
      </c>
      <c r="E17" s="28"/>
      <c r="F17" s="34">
        <f>C17*E17</f>
        <v>0</v>
      </c>
    </row>
    <row r="18" spans="1:6" x14ac:dyDescent="0.25">
      <c r="A18" s="106">
        <v>2</v>
      </c>
      <c r="B18" s="36" t="s">
        <v>152</v>
      </c>
      <c r="C18" s="107">
        <f>'BILL 5 MASONRY AND PLASTERING'!C31</f>
        <v>832.71889999999996</v>
      </c>
      <c r="D18" s="27" t="s">
        <v>124</v>
      </c>
      <c r="E18" s="28"/>
      <c r="F18" s="34">
        <f t="shared" ref="F18:F19" si="1">C18*E18</f>
        <v>0</v>
      </c>
    </row>
    <row r="19" spans="1:6" x14ac:dyDescent="0.25">
      <c r="A19" s="106">
        <v>3</v>
      </c>
      <c r="B19" s="36" t="s">
        <v>153</v>
      </c>
      <c r="C19" s="107">
        <f>'BILL 5 MASONRY AND PLASTERING'!C32</f>
        <v>252.09790000000001</v>
      </c>
      <c r="D19" s="27" t="s">
        <v>124</v>
      </c>
      <c r="E19" s="28"/>
      <c r="F19" s="34">
        <f t="shared" si="1"/>
        <v>0</v>
      </c>
    </row>
    <row r="20" spans="1:6" x14ac:dyDescent="0.25">
      <c r="A20" s="106"/>
      <c r="B20" s="36"/>
      <c r="C20" s="107"/>
      <c r="D20" s="27"/>
      <c r="E20" s="28"/>
      <c r="F20" s="34"/>
    </row>
    <row r="21" spans="1:6" x14ac:dyDescent="0.25">
      <c r="A21" s="166"/>
      <c r="B21" s="167"/>
      <c r="C21" s="167"/>
      <c r="D21" s="167"/>
      <c r="E21" s="167"/>
      <c r="F21" s="168" t="s">
        <v>300</v>
      </c>
    </row>
    <row r="25" spans="1:6" s="41" customFormat="1" ht="11.25" x14ac:dyDescent="0.2">
      <c r="A25" s="43"/>
      <c r="B25" s="44"/>
      <c r="F25" s="42"/>
    </row>
  </sheetData>
  <mergeCells count="3">
    <mergeCell ref="B2:E2"/>
    <mergeCell ref="B8:E8"/>
    <mergeCell ref="B15:E15"/>
  </mergeCells>
  <pageMargins left="0.7" right="0.7" top="0.75" bottom="0.75" header="0.3" footer="0.3"/>
  <pageSetup paperSize="9" scale="99" orientation="portrait" r:id="rId1"/>
  <headerFooter>
    <oddHeader>&amp;L&amp;A</oddHeader>
    <oddFooter>&amp;R&amp;P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40" zoomScaleNormal="85" zoomScaleSheetLayoutView="40" workbookViewId="0">
      <selection activeCell="F24" sqref="F24"/>
    </sheetView>
  </sheetViews>
  <sheetFormatPr defaultRowHeight="15" x14ac:dyDescent="0.25"/>
  <cols>
    <col min="1" max="1" width="4.5703125" bestFit="1" customWidth="1"/>
    <col min="2" max="2" width="48.42578125" bestFit="1" customWidth="1"/>
    <col min="3" max="3" width="9.140625" bestFit="1" customWidth="1"/>
    <col min="4" max="4" width="5.42578125" customWidth="1"/>
    <col min="5" max="5" width="9.7109375" customWidth="1"/>
    <col min="6" max="6" width="17.28515625" customWidth="1"/>
  </cols>
  <sheetData>
    <row r="1" spans="1:6" x14ac:dyDescent="0.25">
      <c r="A1" s="5" t="s">
        <v>14</v>
      </c>
      <c r="B1" s="6" t="s">
        <v>15</v>
      </c>
      <c r="C1" s="7" t="s">
        <v>16</v>
      </c>
      <c r="D1" s="8" t="s">
        <v>17</v>
      </c>
      <c r="E1" s="6" t="s">
        <v>164</v>
      </c>
      <c r="F1" s="9" t="s">
        <v>18</v>
      </c>
    </row>
    <row r="2" spans="1:6" ht="15.75" thickBot="1" x14ac:dyDescent="0.3">
      <c r="A2" s="10">
        <v>8</v>
      </c>
      <c r="B2" s="277" t="s">
        <v>51</v>
      </c>
      <c r="C2" s="278"/>
      <c r="D2" s="278"/>
      <c r="E2" s="278"/>
      <c r="F2" s="11"/>
    </row>
    <row r="3" spans="1:6" ht="15.75" thickTop="1" x14ac:dyDescent="0.25">
      <c r="A3" s="58"/>
      <c r="B3" s="14"/>
      <c r="C3" s="31"/>
      <c r="D3" s="27"/>
      <c r="E3" s="17"/>
      <c r="F3" s="18"/>
    </row>
    <row r="4" spans="1:6" x14ac:dyDescent="0.25">
      <c r="A4" s="104"/>
      <c r="B4" s="14" t="s">
        <v>20</v>
      </c>
      <c r="C4" s="31"/>
      <c r="D4" s="27"/>
      <c r="E4" s="17"/>
      <c r="F4" s="18"/>
    </row>
    <row r="5" spans="1:6" ht="61.5" customHeight="1" x14ac:dyDescent="0.25">
      <c r="A5" s="25" t="s">
        <v>35</v>
      </c>
      <c r="B5" s="36" t="s">
        <v>142</v>
      </c>
      <c r="C5" s="31"/>
      <c r="D5" s="27"/>
      <c r="E5" s="17"/>
      <c r="F5" s="18"/>
    </row>
    <row r="6" spans="1:6" ht="141" customHeight="1" x14ac:dyDescent="0.25">
      <c r="A6" s="25" t="s">
        <v>33</v>
      </c>
      <c r="B6" s="36" t="s">
        <v>143</v>
      </c>
      <c r="C6" s="31"/>
      <c r="D6" s="27"/>
      <c r="E6" s="17"/>
      <c r="F6" s="18"/>
    </row>
    <row r="7" spans="1:6" x14ac:dyDescent="0.25">
      <c r="A7" s="236"/>
      <c r="B7" s="237"/>
      <c r="C7" s="238"/>
      <c r="D7" s="22"/>
      <c r="E7" s="190"/>
      <c r="F7" s="191"/>
    </row>
    <row r="8" spans="1:6" x14ac:dyDescent="0.25">
      <c r="A8" s="198">
        <v>8.1</v>
      </c>
      <c r="B8" s="289" t="s">
        <v>69</v>
      </c>
      <c r="C8" s="290"/>
      <c r="D8" s="290"/>
      <c r="E8" s="290"/>
      <c r="F8" s="32">
        <f>+SUM(F11:F15)</f>
        <v>0</v>
      </c>
    </row>
    <row r="9" spans="1:6" x14ac:dyDescent="0.25">
      <c r="A9" s="253"/>
      <c r="B9" s="86"/>
      <c r="C9" s="254"/>
      <c r="D9" s="195"/>
      <c r="E9" s="82"/>
      <c r="F9" s="81"/>
    </row>
    <row r="10" spans="1:6" x14ac:dyDescent="0.25">
      <c r="A10" s="182"/>
      <c r="B10" s="105" t="s">
        <v>144</v>
      </c>
      <c r="C10" s="37"/>
      <c r="D10" s="27"/>
      <c r="E10" s="28"/>
      <c r="F10" s="34"/>
    </row>
    <row r="11" spans="1:6" x14ac:dyDescent="0.25">
      <c r="A11" s="182">
        <v>1</v>
      </c>
      <c r="B11" s="65" t="s">
        <v>203</v>
      </c>
      <c r="C11" s="143">
        <v>300.33100000000002</v>
      </c>
      <c r="D11" s="27" t="s">
        <v>124</v>
      </c>
      <c r="E11" s="28"/>
      <c r="F11" s="34">
        <f>C11*E11</f>
        <v>0</v>
      </c>
    </row>
    <row r="12" spans="1:6" ht="30" x14ac:dyDescent="0.25">
      <c r="A12" s="182">
        <v>2</v>
      </c>
      <c r="B12" s="138" t="s">
        <v>204</v>
      </c>
      <c r="C12" s="143">
        <v>14.718999999999999</v>
      </c>
      <c r="D12" s="27" t="s">
        <v>124</v>
      </c>
      <c r="E12" s="28"/>
      <c r="F12" s="34">
        <f>C12*E12</f>
        <v>0</v>
      </c>
    </row>
    <row r="13" spans="1:6" x14ac:dyDescent="0.25">
      <c r="A13" s="182"/>
      <c r="B13" s="105" t="s">
        <v>145</v>
      </c>
      <c r="C13" s="143"/>
      <c r="D13" s="27"/>
      <c r="E13" s="28"/>
      <c r="F13" s="34"/>
    </row>
    <row r="14" spans="1:6" x14ac:dyDescent="0.25">
      <c r="A14" s="182">
        <v>3</v>
      </c>
      <c r="B14" s="65" t="s">
        <v>146</v>
      </c>
      <c r="C14" s="143">
        <f>20.439*3.1</f>
        <v>63.360900000000001</v>
      </c>
      <c r="D14" s="27" t="s">
        <v>124</v>
      </c>
      <c r="E14" s="28"/>
      <c r="F14" s="34">
        <f>C14*E14</f>
        <v>0</v>
      </c>
    </row>
    <row r="15" spans="1:6" x14ac:dyDescent="0.25">
      <c r="A15" s="258"/>
      <c r="B15" s="108"/>
      <c r="C15" s="252"/>
      <c r="D15" s="22"/>
      <c r="E15" s="23"/>
      <c r="F15" s="103"/>
    </row>
    <row r="16" spans="1:6" x14ac:dyDescent="0.25">
      <c r="A16" s="198">
        <v>8.1999999999999993</v>
      </c>
      <c r="B16" s="289" t="s">
        <v>279</v>
      </c>
      <c r="C16" s="290"/>
      <c r="D16" s="290"/>
      <c r="E16" s="290"/>
      <c r="F16" s="32">
        <f>+SUM(F18:F23)</f>
        <v>0</v>
      </c>
    </row>
    <row r="17" spans="1:6" x14ac:dyDescent="0.25">
      <c r="A17" s="253"/>
      <c r="B17" s="86"/>
      <c r="C17" s="254"/>
      <c r="D17" s="195"/>
      <c r="E17" s="82"/>
      <c r="F17" s="81"/>
    </row>
    <row r="18" spans="1:6" x14ac:dyDescent="0.25">
      <c r="A18" s="182"/>
      <c r="B18" s="105" t="s">
        <v>144</v>
      </c>
      <c r="C18" s="37"/>
      <c r="D18" s="27"/>
      <c r="E18" s="28"/>
      <c r="F18" s="34"/>
    </row>
    <row r="19" spans="1:6" x14ac:dyDescent="0.25">
      <c r="A19" s="182">
        <v>1</v>
      </c>
      <c r="B19" s="65" t="s">
        <v>203</v>
      </c>
      <c r="C19" s="143">
        <v>300.33100000000002</v>
      </c>
      <c r="D19" s="27" t="s">
        <v>124</v>
      </c>
      <c r="E19" s="28"/>
      <c r="F19" s="34">
        <f>C19*E19</f>
        <v>0</v>
      </c>
    </row>
    <row r="20" spans="1:6" ht="30" x14ac:dyDescent="0.25">
      <c r="A20" s="182">
        <v>2</v>
      </c>
      <c r="B20" s="138" t="s">
        <v>204</v>
      </c>
      <c r="C20" s="143">
        <v>237.381</v>
      </c>
      <c r="D20" s="27" t="s">
        <v>124</v>
      </c>
      <c r="E20" s="28"/>
      <c r="F20" s="34">
        <f>C20*E20</f>
        <v>0</v>
      </c>
    </row>
    <row r="21" spans="1:6" x14ac:dyDescent="0.25">
      <c r="A21" s="182"/>
      <c r="B21" s="105" t="s">
        <v>145</v>
      </c>
      <c r="C21" s="143"/>
      <c r="D21" s="27"/>
      <c r="E21" s="28"/>
      <c r="F21" s="34"/>
    </row>
    <row r="22" spans="1:6" x14ac:dyDescent="0.25">
      <c r="A22" s="182">
        <v>3</v>
      </c>
      <c r="B22" s="65" t="s">
        <v>146</v>
      </c>
      <c r="C22" s="143">
        <v>14.718999999999999</v>
      </c>
      <c r="D22" s="27" t="s">
        <v>124</v>
      </c>
      <c r="E22" s="28"/>
      <c r="F22" s="34">
        <f>C22*E22</f>
        <v>0</v>
      </c>
    </row>
    <row r="23" spans="1:6" x14ac:dyDescent="0.25">
      <c r="A23" s="106"/>
      <c r="B23" s="36"/>
      <c r="C23" s="107"/>
      <c r="D23" s="27"/>
      <c r="E23" s="28"/>
      <c r="F23" s="34"/>
    </row>
    <row r="24" spans="1:6" x14ac:dyDescent="0.25">
      <c r="A24" s="166"/>
      <c r="B24" s="167"/>
      <c r="C24" s="167"/>
      <c r="D24" s="167"/>
      <c r="E24" s="167"/>
      <c r="F24" s="168" t="s">
        <v>301</v>
      </c>
    </row>
  </sheetData>
  <mergeCells count="3">
    <mergeCell ref="B2:E2"/>
    <mergeCell ref="B8:E8"/>
    <mergeCell ref="B16:E16"/>
  </mergeCells>
  <pageMargins left="0.7" right="0.7" top="0.75" bottom="0.75" header="0.3" footer="0.3"/>
  <pageSetup paperSize="9" scale="85" orientation="portrait" r:id="rId1"/>
  <headerFooter>
    <oddHeader>&amp;L&amp;A</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view="pageBreakPreview" zoomScale="55" zoomScaleNormal="100" zoomScaleSheetLayoutView="55" workbookViewId="0">
      <selection activeCell="E24" sqref="E24"/>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132</v>
      </c>
      <c r="F1" s="9" t="s">
        <v>18</v>
      </c>
    </row>
    <row r="2" spans="1:6" s="53" customFormat="1" thickBot="1" x14ac:dyDescent="0.25">
      <c r="A2" s="10">
        <v>9</v>
      </c>
      <c r="B2" s="279" t="s">
        <v>157</v>
      </c>
      <c r="C2" s="280"/>
      <c r="D2" s="280"/>
      <c r="E2" s="280"/>
      <c r="F2" s="11"/>
    </row>
    <row r="3" spans="1:6" s="45" customFormat="1" ht="13.5" outlineLevel="1" thickTop="1" x14ac:dyDescent="0.2">
      <c r="A3" s="49"/>
      <c r="B3" s="14" t="s">
        <v>20</v>
      </c>
      <c r="C3" s="109"/>
      <c r="D3" s="27"/>
      <c r="E3" s="28"/>
      <c r="F3" s="29"/>
    </row>
    <row r="4" spans="1:6" s="45" customFormat="1" ht="43.5" customHeight="1" outlineLevel="1" x14ac:dyDescent="0.2">
      <c r="A4" s="25" t="s">
        <v>35</v>
      </c>
      <c r="B4" s="36" t="s">
        <v>163</v>
      </c>
      <c r="C4" s="109"/>
      <c r="D4" s="27"/>
      <c r="E4" s="28"/>
      <c r="F4" s="29"/>
    </row>
    <row r="5" spans="1:6" s="45" customFormat="1" ht="21" customHeight="1" outlineLevel="1" x14ac:dyDescent="0.2">
      <c r="A5" s="25" t="s">
        <v>33</v>
      </c>
      <c r="B5" s="36" t="s">
        <v>159</v>
      </c>
      <c r="C5" s="109"/>
      <c r="D5" s="27"/>
      <c r="E5" s="28"/>
      <c r="F5" s="29"/>
    </row>
    <row r="6" spans="1:6" s="51" customFormat="1" ht="37.5" customHeight="1" outlineLevel="1" x14ac:dyDescent="0.2">
      <c r="A6" s="25" t="s">
        <v>46</v>
      </c>
      <c r="B6" s="36" t="s">
        <v>158</v>
      </c>
      <c r="C6" s="109"/>
      <c r="D6" s="27"/>
      <c r="E6" s="28"/>
      <c r="F6" s="29"/>
    </row>
    <row r="7" spans="1:6" s="51" customFormat="1" ht="37.5" customHeight="1" outlineLevel="1" x14ac:dyDescent="0.2">
      <c r="A7" s="25" t="s">
        <v>44</v>
      </c>
      <c r="B7" s="36" t="s">
        <v>160</v>
      </c>
      <c r="C7" s="109"/>
      <c r="D7" s="27"/>
      <c r="E7" s="28"/>
      <c r="F7" s="29"/>
    </row>
    <row r="8" spans="1:6" s="51" customFormat="1" ht="37.5" customHeight="1" outlineLevel="1" x14ac:dyDescent="0.2">
      <c r="A8" s="25" t="s">
        <v>32</v>
      </c>
      <c r="B8" s="36" t="s">
        <v>161</v>
      </c>
      <c r="C8" s="109"/>
      <c r="D8" s="27"/>
      <c r="E8" s="28"/>
      <c r="F8" s="29"/>
    </row>
    <row r="9" spans="1:6" s="51" customFormat="1" ht="12.75" outlineLevel="1" x14ac:dyDescent="0.2">
      <c r="A9" s="236"/>
      <c r="B9" s="237"/>
      <c r="C9" s="238"/>
      <c r="D9" s="22"/>
      <c r="E9" s="190"/>
      <c r="F9" s="191"/>
    </row>
    <row r="10" spans="1:6" s="50" customFormat="1" ht="12.75" x14ac:dyDescent="0.2">
      <c r="A10" s="198">
        <v>9.1</v>
      </c>
      <c r="B10" s="286" t="s">
        <v>69</v>
      </c>
      <c r="C10" s="287"/>
      <c r="D10" s="287"/>
      <c r="E10" s="287"/>
      <c r="F10" s="32">
        <f>SUM(F12:F19)</f>
        <v>0</v>
      </c>
    </row>
    <row r="11" spans="1:6" x14ac:dyDescent="0.25">
      <c r="A11" s="253"/>
      <c r="B11" s="86"/>
      <c r="C11" s="254"/>
      <c r="D11" s="195"/>
      <c r="E11" s="82"/>
      <c r="F11" s="81"/>
    </row>
    <row r="12" spans="1:6" ht="15" customHeight="1" x14ac:dyDescent="0.25">
      <c r="A12" s="106">
        <v>1</v>
      </c>
      <c r="B12" s="36" t="s">
        <v>205</v>
      </c>
      <c r="C12" s="109">
        <v>3</v>
      </c>
      <c r="D12" s="27" t="s">
        <v>13</v>
      </c>
      <c r="E12" s="28"/>
      <c r="F12" s="34">
        <f t="shared" ref="F12:F18" si="0">C12*E12</f>
        <v>0</v>
      </c>
    </row>
    <row r="13" spans="1:6" ht="15" customHeight="1" x14ac:dyDescent="0.25">
      <c r="A13" s="106">
        <v>2</v>
      </c>
      <c r="B13" s="36" t="s">
        <v>206</v>
      </c>
      <c r="C13" s="109">
        <v>3</v>
      </c>
      <c r="D13" s="27" t="s">
        <v>13</v>
      </c>
      <c r="E13" s="28"/>
      <c r="F13" s="34">
        <f t="shared" si="0"/>
        <v>0</v>
      </c>
    </row>
    <row r="14" spans="1:6" ht="15" customHeight="1" x14ac:dyDescent="0.25">
      <c r="A14" s="106">
        <v>3</v>
      </c>
      <c r="B14" s="36" t="s">
        <v>207</v>
      </c>
      <c r="C14" s="109">
        <v>2</v>
      </c>
      <c r="D14" s="27" t="s">
        <v>13</v>
      </c>
      <c r="E14" s="28"/>
      <c r="F14" s="34">
        <f t="shared" si="0"/>
        <v>0</v>
      </c>
    </row>
    <row r="15" spans="1:6" ht="15" customHeight="1" x14ac:dyDescent="0.25">
      <c r="A15" s="106">
        <v>4</v>
      </c>
      <c r="B15" s="36" t="s">
        <v>208</v>
      </c>
      <c r="C15" s="109">
        <v>15</v>
      </c>
      <c r="D15" s="27" t="s">
        <v>13</v>
      </c>
      <c r="E15" s="28"/>
      <c r="F15" s="34">
        <f t="shared" si="0"/>
        <v>0</v>
      </c>
    </row>
    <row r="16" spans="1:6" ht="15" customHeight="1" x14ac:dyDescent="0.25">
      <c r="A16" s="106">
        <v>5</v>
      </c>
      <c r="B16" s="36" t="s">
        <v>162</v>
      </c>
      <c r="C16" s="109">
        <v>1</v>
      </c>
      <c r="D16" s="27" t="s">
        <v>13</v>
      </c>
      <c r="E16" s="28"/>
      <c r="F16" s="34">
        <f t="shared" si="0"/>
        <v>0</v>
      </c>
    </row>
    <row r="17" spans="1:6" ht="15" customHeight="1" x14ac:dyDescent="0.25">
      <c r="A17" s="106">
        <v>6</v>
      </c>
      <c r="B17" s="36" t="s">
        <v>209</v>
      </c>
      <c r="C17" s="109">
        <v>1</v>
      </c>
      <c r="D17" s="27" t="s">
        <v>13</v>
      </c>
      <c r="E17" s="28"/>
      <c r="F17" s="34">
        <f t="shared" si="0"/>
        <v>0</v>
      </c>
    </row>
    <row r="18" spans="1:6" ht="15" customHeight="1" x14ac:dyDescent="0.25">
      <c r="A18" s="106">
        <v>7</v>
      </c>
      <c r="B18" s="36" t="s">
        <v>210</v>
      </c>
      <c r="C18" s="109">
        <v>1</v>
      </c>
      <c r="D18" s="27" t="s">
        <v>13</v>
      </c>
      <c r="E18" s="28"/>
      <c r="F18" s="34">
        <f t="shared" si="0"/>
        <v>0</v>
      </c>
    </row>
    <row r="19" spans="1:6" x14ac:dyDescent="0.25">
      <c r="A19" s="255"/>
      <c r="B19" s="187"/>
      <c r="C19" s="259"/>
      <c r="D19" s="22"/>
      <c r="E19" s="23"/>
      <c r="F19" s="169"/>
    </row>
    <row r="20" spans="1:6" s="50" customFormat="1" ht="12.75" x14ac:dyDescent="0.2">
      <c r="A20" s="198">
        <v>9.1999999999999993</v>
      </c>
      <c r="B20" s="286" t="s">
        <v>267</v>
      </c>
      <c r="C20" s="287"/>
      <c r="D20" s="287"/>
      <c r="E20" s="287"/>
      <c r="F20" s="32">
        <f>SUM(F22:F28)</f>
        <v>0</v>
      </c>
    </row>
    <row r="21" spans="1:6" x14ac:dyDescent="0.25">
      <c r="A21" s="253"/>
      <c r="B21" s="86"/>
      <c r="C21" s="254"/>
      <c r="D21" s="195"/>
      <c r="E21" s="82"/>
      <c r="F21" s="81"/>
    </row>
    <row r="22" spans="1:6" ht="15" customHeight="1" x14ac:dyDescent="0.25">
      <c r="A22" s="106">
        <v>1</v>
      </c>
      <c r="B22" s="36" t="s">
        <v>205</v>
      </c>
      <c r="C22" s="109">
        <v>2</v>
      </c>
      <c r="D22" s="27" t="s">
        <v>13</v>
      </c>
      <c r="E22" s="28"/>
      <c r="F22" s="34">
        <f t="shared" ref="F22:F27" si="1">C22*E22</f>
        <v>0</v>
      </c>
    </row>
    <row r="23" spans="1:6" ht="15" customHeight="1" x14ac:dyDescent="0.25">
      <c r="A23" s="106">
        <v>2</v>
      </c>
      <c r="B23" s="36" t="s">
        <v>206</v>
      </c>
      <c r="C23" s="109">
        <v>2</v>
      </c>
      <c r="D23" s="27" t="s">
        <v>13</v>
      </c>
      <c r="E23" s="28"/>
      <c r="F23" s="34">
        <f t="shared" si="1"/>
        <v>0</v>
      </c>
    </row>
    <row r="24" spans="1:6" ht="15" customHeight="1" x14ac:dyDescent="0.25">
      <c r="A24" s="106">
        <v>3</v>
      </c>
      <c r="B24" s="36" t="s">
        <v>207</v>
      </c>
      <c r="C24" s="109">
        <v>2</v>
      </c>
      <c r="D24" s="27" t="s">
        <v>13</v>
      </c>
      <c r="E24" s="28"/>
      <c r="F24" s="34">
        <f t="shared" si="1"/>
        <v>0</v>
      </c>
    </row>
    <row r="25" spans="1:6" ht="15" customHeight="1" x14ac:dyDescent="0.25">
      <c r="A25" s="106">
        <v>4</v>
      </c>
      <c r="B25" s="36" t="s">
        <v>208</v>
      </c>
      <c r="C25" s="109">
        <v>11</v>
      </c>
      <c r="D25" s="27" t="s">
        <v>13</v>
      </c>
      <c r="E25" s="28"/>
      <c r="F25" s="34">
        <f t="shared" si="1"/>
        <v>0</v>
      </c>
    </row>
    <row r="26" spans="1:6" ht="15" customHeight="1" x14ac:dyDescent="0.25">
      <c r="A26" s="106">
        <v>5</v>
      </c>
      <c r="B26" s="36" t="s">
        <v>162</v>
      </c>
      <c r="C26" s="109">
        <v>1</v>
      </c>
      <c r="D26" s="27" t="s">
        <v>13</v>
      </c>
      <c r="E26" s="28"/>
      <c r="F26" s="34">
        <f t="shared" si="1"/>
        <v>0</v>
      </c>
    </row>
    <row r="27" spans="1:6" ht="15" customHeight="1" x14ac:dyDescent="0.25">
      <c r="A27" s="106">
        <v>6</v>
      </c>
      <c r="B27" s="36" t="s">
        <v>209</v>
      </c>
      <c r="C27" s="109">
        <v>1</v>
      </c>
      <c r="D27" s="27" t="s">
        <v>13</v>
      </c>
      <c r="E27" s="28"/>
      <c r="F27" s="34">
        <f t="shared" si="1"/>
        <v>0</v>
      </c>
    </row>
    <row r="28" spans="1:6" x14ac:dyDescent="0.25">
      <c r="A28" s="106"/>
      <c r="B28" s="36"/>
      <c r="C28" s="46"/>
      <c r="D28" s="27"/>
      <c r="E28" s="56"/>
      <c r="F28" s="34"/>
    </row>
    <row r="29" spans="1:6" x14ac:dyDescent="0.25">
      <c r="A29" s="166"/>
      <c r="B29" s="167"/>
      <c r="C29" s="167"/>
      <c r="D29" s="167"/>
      <c r="E29" s="167"/>
      <c r="F29" s="168" t="s">
        <v>302</v>
      </c>
    </row>
    <row r="33" spans="1:6" s="41" customFormat="1" ht="11.25" x14ac:dyDescent="0.2">
      <c r="A33" s="43"/>
      <c r="B33" s="44"/>
      <c r="F33" s="42"/>
    </row>
  </sheetData>
  <mergeCells count="3">
    <mergeCell ref="B2:E2"/>
    <mergeCell ref="B10:E10"/>
    <mergeCell ref="B20:E20"/>
  </mergeCells>
  <pageMargins left="0.7" right="0.7" top="0.75" bottom="0.75" header="0.3" footer="0.3"/>
  <pageSetup paperSize="9" scale="85"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topLeftCell="A3" zoomScale="40" zoomScaleNormal="100" zoomScaleSheetLayoutView="40" workbookViewId="0">
      <selection activeCell="E34" sqref="E34"/>
    </sheetView>
  </sheetViews>
  <sheetFormatPr defaultRowHeight="15" x14ac:dyDescent="0.25"/>
  <cols>
    <col min="1" max="1" width="5.85546875" bestFit="1" customWidth="1"/>
    <col min="2" max="2" width="42.85546875" customWidth="1"/>
    <col min="3" max="3" width="5.42578125" bestFit="1" customWidth="1"/>
    <col min="4" max="4" width="5.85546875" customWidth="1"/>
    <col min="5" max="5" width="12.140625" bestFit="1" customWidth="1"/>
    <col min="6" max="6" width="15.28515625" customWidth="1"/>
  </cols>
  <sheetData>
    <row r="1" spans="1:6" x14ac:dyDescent="0.25">
      <c r="A1" s="5" t="s">
        <v>14</v>
      </c>
      <c r="B1" s="6" t="s">
        <v>15</v>
      </c>
      <c r="C1" s="7" t="s">
        <v>16</v>
      </c>
      <c r="D1" s="8" t="s">
        <v>17</v>
      </c>
      <c r="E1" s="6" t="s">
        <v>164</v>
      </c>
      <c r="F1" s="9" t="s">
        <v>18</v>
      </c>
    </row>
    <row r="2" spans="1:6" ht="15.75" thickBot="1" x14ac:dyDescent="0.3">
      <c r="A2" s="10">
        <v>10</v>
      </c>
      <c r="B2" s="277" t="s">
        <v>37</v>
      </c>
      <c r="C2" s="278"/>
      <c r="D2" s="278"/>
      <c r="E2" s="278"/>
      <c r="F2" s="11"/>
    </row>
    <row r="3" spans="1:6" ht="15.75" thickTop="1" x14ac:dyDescent="0.25">
      <c r="A3" s="58"/>
      <c r="B3" s="14"/>
      <c r="C3" s="31"/>
      <c r="D3" s="27"/>
      <c r="E3" s="17"/>
      <c r="F3" s="18"/>
    </row>
    <row r="4" spans="1:6" x14ac:dyDescent="0.25">
      <c r="A4" s="57" t="s">
        <v>24</v>
      </c>
      <c r="B4" s="14" t="s">
        <v>20</v>
      </c>
      <c r="C4" s="28"/>
      <c r="D4" s="27"/>
      <c r="E4" s="28"/>
      <c r="F4" s="29"/>
    </row>
    <row r="5" spans="1:6" ht="112.5" customHeight="1" x14ac:dyDescent="0.25">
      <c r="A5" s="25">
        <v>1</v>
      </c>
      <c r="B5" s="36" t="s">
        <v>40</v>
      </c>
      <c r="C5" s="28"/>
      <c r="D5" s="27"/>
      <c r="E5" s="28"/>
      <c r="F5" s="29"/>
    </row>
    <row r="6" spans="1:6" ht="82.5" customHeight="1" x14ac:dyDescent="0.25">
      <c r="A6" s="25">
        <v>2</v>
      </c>
      <c r="B6" s="36" t="s">
        <v>63</v>
      </c>
      <c r="C6" s="28"/>
      <c r="D6" s="27"/>
      <c r="E6" s="28"/>
      <c r="F6" s="29"/>
    </row>
    <row r="7" spans="1:6" ht="60" customHeight="1" x14ac:dyDescent="0.25">
      <c r="A7" s="25">
        <v>3</v>
      </c>
      <c r="B7" s="36" t="s">
        <v>64</v>
      </c>
      <c r="C7" s="28"/>
      <c r="D7" s="27"/>
      <c r="E7" s="28"/>
      <c r="F7" s="29"/>
    </row>
    <row r="8" spans="1:6" ht="25.5" x14ac:dyDescent="0.25">
      <c r="A8" s="25">
        <v>4</v>
      </c>
      <c r="B8" s="36" t="s">
        <v>36</v>
      </c>
      <c r="C8" s="15"/>
      <c r="D8" s="16"/>
      <c r="E8" s="17"/>
      <c r="F8" s="18"/>
    </row>
    <row r="9" spans="1:6" x14ac:dyDescent="0.25">
      <c r="A9" s="19"/>
      <c r="B9" s="187"/>
      <c r="C9" s="188"/>
      <c r="D9" s="189"/>
      <c r="E9" s="190"/>
      <c r="F9" s="191"/>
    </row>
    <row r="10" spans="1:6" x14ac:dyDescent="0.25">
      <c r="A10" s="198">
        <v>10.1</v>
      </c>
      <c r="B10" s="289" t="s">
        <v>69</v>
      </c>
      <c r="C10" s="290"/>
      <c r="D10" s="290"/>
      <c r="E10" s="290"/>
      <c r="F10" s="32">
        <f>SUM(F12:F30)</f>
        <v>0</v>
      </c>
    </row>
    <row r="11" spans="1:6" x14ac:dyDescent="0.25">
      <c r="A11" s="260"/>
      <c r="B11" s="86" t="s">
        <v>38</v>
      </c>
      <c r="C11" s="201"/>
      <c r="D11" s="261"/>
      <c r="E11" s="202"/>
      <c r="F11" s="203"/>
    </row>
    <row r="12" spans="1:6" ht="83.25" customHeight="1" x14ac:dyDescent="0.25">
      <c r="A12" s="25">
        <v>1</v>
      </c>
      <c r="B12" s="2" t="s">
        <v>306</v>
      </c>
      <c r="C12" s="46">
        <v>1</v>
      </c>
      <c r="D12" s="27" t="s">
        <v>28</v>
      </c>
      <c r="E12" s="56"/>
      <c r="F12" s="34">
        <f>E12*C12</f>
        <v>0</v>
      </c>
    </row>
    <row r="13" spans="1:6" ht="43.5" customHeight="1" x14ac:dyDescent="0.25">
      <c r="A13" s="25">
        <v>2</v>
      </c>
      <c r="B13" s="2" t="s">
        <v>187</v>
      </c>
      <c r="C13" s="46">
        <v>1</v>
      </c>
      <c r="D13" s="27" t="s">
        <v>28</v>
      </c>
      <c r="E13" s="56"/>
      <c r="F13" s="34">
        <f>E13*C13</f>
        <v>0</v>
      </c>
    </row>
    <row r="14" spans="1:6" ht="45" customHeight="1" x14ac:dyDescent="0.25">
      <c r="A14" s="25">
        <v>3</v>
      </c>
      <c r="B14" s="2" t="s">
        <v>133</v>
      </c>
      <c r="C14" s="46">
        <v>1</v>
      </c>
      <c r="D14" s="27" t="s">
        <v>28</v>
      </c>
      <c r="E14" s="56"/>
      <c r="F14" s="34">
        <f>E14*C14</f>
        <v>0</v>
      </c>
    </row>
    <row r="15" spans="1:6" x14ac:dyDescent="0.25">
      <c r="A15" s="64">
        <v>4</v>
      </c>
      <c r="B15" s="14" t="s">
        <v>39</v>
      </c>
      <c r="C15" s="46"/>
      <c r="D15" s="16"/>
      <c r="E15" s="17"/>
      <c r="F15" s="18"/>
    </row>
    <row r="16" spans="1:6" ht="15" customHeight="1" x14ac:dyDescent="0.25">
      <c r="A16" s="25"/>
      <c r="B16" s="2" t="s">
        <v>313</v>
      </c>
      <c r="C16" s="46">
        <v>3</v>
      </c>
      <c r="D16" s="27" t="s">
        <v>13</v>
      </c>
      <c r="E16" s="56"/>
      <c r="F16" s="34">
        <f t="shared" ref="F16:F30" si="0">E16*C16</f>
        <v>0</v>
      </c>
    </row>
    <row r="17" spans="1:6" ht="15" customHeight="1" x14ac:dyDescent="0.25">
      <c r="A17" s="25"/>
      <c r="B17" s="2" t="s">
        <v>215</v>
      </c>
      <c r="C17" s="46">
        <v>3</v>
      </c>
      <c r="D17" s="27" t="s">
        <v>13</v>
      </c>
      <c r="E17" s="56"/>
      <c r="F17" s="34">
        <f t="shared" si="0"/>
        <v>0</v>
      </c>
    </row>
    <row r="18" spans="1:6" ht="15" customHeight="1" x14ac:dyDescent="0.25">
      <c r="A18" s="25"/>
      <c r="B18" s="36" t="s">
        <v>216</v>
      </c>
      <c r="C18" s="46">
        <v>3</v>
      </c>
      <c r="D18" s="27" t="s">
        <v>13</v>
      </c>
      <c r="E18" s="56"/>
      <c r="F18" s="34">
        <f t="shared" si="0"/>
        <v>0</v>
      </c>
    </row>
    <row r="19" spans="1:6" ht="15" customHeight="1" x14ac:dyDescent="0.25">
      <c r="A19" s="25"/>
      <c r="B19" s="36" t="s">
        <v>315</v>
      </c>
      <c r="C19" s="46">
        <v>1</v>
      </c>
      <c r="D19" s="27" t="s">
        <v>13</v>
      </c>
      <c r="E19" s="56"/>
      <c r="F19" s="34"/>
    </row>
    <row r="20" spans="1:6" ht="15" customHeight="1" x14ac:dyDescent="0.25">
      <c r="A20" s="25"/>
      <c r="B20" s="2" t="s">
        <v>185</v>
      </c>
      <c r="C20" s="46">
        <v>12</v>
      </c>
      <c r="D20" s="27" t="s">
        <v>13</v>
      </c>
      <c r="E20" s="56"/>
      <c r="F20" s="34">
        <f t="shared" si="0"/>
        <v>0</v>
      </c>
    </row>
    <row r="21" spans="1:6" ht="15" customHeight="1" x14ac:dyDescent="0.25">
      <c r="A21" s="25"/>
      <c r="B21" s="36" t="s">
        <v>281</v>
      </c>
      <c r="C21" s="46">
        <v>1</v>
      </c>
      <c r="D21" s="27" t="s">
        <v>13</v>
      </c>
      <c r="E21" s="56"/>
      <c r="F21" s="34">
        <f t="shared" si="0"/>
        <v>0</v>
      </c>
    </row>
    <row r="22" spans="1:6" x14ac:dyDescent="0.25">
      <c r="A22" s="25"/>
      <c r="B22" s="139" t="s">
        <v>282</v>
      </c>
      <c r="C22" s="46">
        <v>3</v>
      </c>
      <c r="D22" s="27" t="s">
        <v>13</v>
      </c>
      <c r="E22" s="56"/>
      <c r="F22" s="34">
        <f t="shared" si="0"/>
        <v>0</v>
      </c>
    </row>
    <row r="23" spans="1:6" ht="15" customHeight="1" x14ac:dyDescent="0.25">
      <c r="A23" s="25"/>
      <c r="B23" s="36" t="s">
        <v>283</v>
      </c>
      <c r="C23" s="46">
        <v>2</v>
      </c>
      <c r="D23" s="27" t="s">
        <v>13</v>
      </c>
      <c r="E23" s="56"/>
      <c r="F23" s="34">
        <f t="shared" si="0"/>
        <v>0</v>
      </c>
    </row>
    <row r="24" spans="1:6" ht="15" customHeight="1" x14ac:dyDescent="0.25">
      <c r="A24" s="25"/>
      <c r="B24" s="36" t="s">
        <v>217</v>
      </c>
      <c r="C24" s="46">
        <v>1</v>
      </c>
      <c r="D24" s="27" t="s">
        <v>13</v>
      </c>
      <c r="E24" s="56"/>
      <c r="F24" s="34">
        <f t="shared" si="0"/>
        <v>0</v>
      </c>
    </row>
    <row r="25" spans="1:6" ht="15" customHeight="1" x14ac:dyDescent="0.25">
      <c r="A25" s="25"/>
      <c r="B25" s="36" t="s">
        <v>218</v>
      </c>
      <c r="C25" s="46">
        <v>2</v>
      </c>
      <c r="D25" s="27" t="s">
        <v>13</v>
      </c>
      <c r="E25" s="56"/>
      <c r="F25" s="34">
        <f t="shared" si="0"/>
        <v>0</v>
      </c>
    </row>
    <row r="26" spans="1:6" ht="15" customHeight="1" x14ac:dyDescent="0.25">
      <c r="A26" s="25"/>
      <c r="B26" s="36" t="s">
        <v>211</v>
      </c>
      <c r="C26" s="46">
        <v>1</v>
      </c>
      <c r="D26" s="27" t="s">
        <v>13</v>
      </c>
      <c r="E26" s="56"/>
      <c r="F26" s="34">
        <f t="shared" si="0"/>
        <v>0</v>
      </c>
    </row>
    <row r="27" spans="1:6" ht="15" customHeight="1" x14ac:dyDescent="0.25">
      <c r="A27" s="25"/>
      <c r="B27" s="36" t="s">
        <v>186</v>
      </c>
      <c r="C27" s="46">
        <v>2</v>
      </c>
      <c r="D27" s="27" t="s">
        <v>13</v>
      </c>
      <c r="E27" s="56"/>
      <c r="F27" s="34">
        <f t="shared" si="0"/>
        <v>0</v>
      </c>
    </row>
    <row r="28" spans="1:6" ht="15" customHeight="1" x14ac:dyDescent="0.25">
      <c r="A28" s="25"/>
      <c r="B28" s="36" t="s">
        <v>212</v>
      </c>
      <c r="C28" s="46">
        <v>1</v>
      </c>
      <c r="D28" s="27" t="s">
        <v>13</v>
      </c>
      <c r="E28" s="56"/>
      <c r="F28" s="34">
        <f t="shared" si="0"/>
        <v>0</v>
      </c>
    </row>
    <row r="29" spans="1:6" ht="15" customHeight="1" x14ac:dyDescent="0.25">
      <c r="A29" s="25"/>
      <c r="B29" s="36" t="s">
        <v>213</v>
      </c>
      <c r="C29" s="46">
        <v>4</v>
      </c>
      <c r="D29" s="27" t="s">
        <v>13</v>
      </c>
      <c r="E29" s="56"/>
      <c r="F29" s="34">
        <f t="shared" si="0"/>
        <v>0</v>
      </c>
    </row>
    <row r="30" spans="1:6" ht="15" customHeight="1" x14ac:dyDescent="0.25">
      <c r="A30" s="25"/>
      <c r="B30" s="36" t="s">
        <v>214</v>
      </c>
      <c r="C30" s="46">
        <v>2</v>
      </c>
      <c r="D30" s="27" t="s">
        <v>13</v>
      </c>
      <c r="E30" s="56"/>
      <c r="F30" s="34">
        <f t="shared" si="0"/>
        <v>0</v>
      </c>
    </row>
    <row r="31" spans="1:6" ht="15" customHeight="1" x14ac:dyDescent="0.25">
      <c r="A31" s="170"/>
      <c r="B31" s="178"/>
      <c r="C31" s="262"/>
      <c r="D31" s="173"/>
      <c r="E31" s="263"/>
      <c r="F31" s="264"/>
    </row>
    <row r="32" spans="1:6" x14ac:dyDescent="0.25">
      <c r="A32" s="198">
        <v>10.199999999999999</v>
      </c>
      <c r="B32" s="289" t="s">
        <v>267</v>
      </c>
      <c r="C32" s="290"/>
      <c r="D32" s="290"/>
      <c r="E32" s="290"/>
      <c r="F32" s="32">
        <f>SUM(F34:F44)</f>
        <v>0</v>
      </c>
    </row>
    <row r="33" spans="1:6" x14ac:dyDescent="0.25">
      <c r="A33" s="260"/>
      <c r="B33" s="86" t="s">
        <v>38</v>
      </c>
      <c r="C33" s="201"/>
      <c r="D33" s="261"/>
      <c r="E33" s="202"/>
      <c r="F33" s="203"/>
    </row>
    <row r="34" spans="1:6" ht="81" customHeight="1" x14ac:dyDescent="0.25">
      <c r="A34" s="25">
        <v>1</v>
      </c>
      <c r="B34" s="2" t="s">
        <v>323</v>
      </c>
      <c r="C34" s="46">
        <v>1</v>
      </c>
      <c r="D34" s="27" t="s">
        <v>28</v>
      </c>
      <c r="E34" s="56"/>
      <c r="F34" s="34">
        <f>E34*C34</f>
        <v>0</v>
      </c>
    </row>
    <row r="35" spans="1:6" ht="48.75" customHeight="1" x14ac:dyDescent="0.25">
      <c r="A35" s="25">
        <v>2</v>
      </c>
      <c r="B35" s="2" t="s">
        <v>187</v>
      </c>
      <c r="C35" s="46">
        <v>1</v>
      </c>
      <c r="D35" s="27" t="s">
        <v>28</v>
      </c>
      <c r="E35" s="56"/>
      <c r="F35" s="34">
        <f>E35*C35</f>
        <v>0</v>
      </c>
    </row>
    <row r="36" spans="1:6" ht="45" customHeight="1" x14ac:dyDescent="0.25">
      <c r="A36" s="25">
        <v>3</v>
      </c>
      <c r="B36" s="2" t="s">
        <v>133</v>
      </c>
      <c r="C36" s="46">
        <v>1</v>
      </c>
      <c r="D36" s="27" t="s">
        <v>28</v>
      </c>
      <c r="E36" s="56"/>
      <c r="F36" s="34">
        <f>E36*C36</f>
        <v>0</v>
      </c>
    </row>
    <row r="37" spans="1:6" x14ac:dyDescent="0.25">
      <c r="A37" s="64">
        <v>4</v>
      </c>
      <c r="B37" s="14" t="s">
        <v>39</v>
      </c>
      <c r="C37" s="46"/>
      <c r="D37" s="16"/>
      <c r="E37" s="17"/>
      <c r="F37" s="18"/>
    </row>
    <row r="38" spans="1:6" ht="15" customHeight="1" x14ac:dyDescent="0.25">
      <c r="A38" s="25"/>
      <c r="B38" s="2" t="s">
        <v>313</v>
      </c>
      <c r="C38" s="46">
        <v>3</v>
      </c>
      <c r="D38" s="27" t="s">
        <v>13</v>
      </c>
      <c r="E38" s="56"/>
      <c r="F38" s="34">
        <f t="shared" ref="F38:F44" si="1">E38*C38</f>
        <v>0</v>
      </c>
    </row>
    <row r="39" spans="1:6" ht="15" customHeight="1" x14ac:dyDescent="0.25">
      <c r="A39" s="25"/>
      <c r="B39" s="2" t="s">
        <v>215</v>
      </c>
      <c r="C39" s="46">
        <v>3</v>
      </c>
      <c r="D39" s="27" t="s">
        <v>13</v>
      </c>
      <c r="E39" s="56"/>
      <c r="F39" s="34">
        <f t="shared" si="1"/>
        <v>0</v>
      </c>
    </row>
    <row r="40" spans="1:6" ht="15" customHeight="1" x14ac:dyDescent="0.25">
      <c r="A40" s="25"/>
      <c r="B40" s="36" t="s">
        <v>216</v>
      </c>
      <c r="C40" s="46">
        <v>3</v>
      </c>
      <c r="D40" s="27" t="s">
        <v>13</v>
      </c>
      <c r="E40" s="56"/>
      <c r="F40" s="34">
        <f t="shared" si="1"/>
        <v>0</v>
      </c>
    </row>
    <row r="41" spans="1:6" ht="15" customHeight="1" x14ac:dyDescent="0.25">
      <c r="A41" s="25"/>
      <c r="B41" s="2" t="s">
        <v>185</v>
      </c>
      <c r="C41" s="46">
        <v>8</v>
      </c>
      <c r="D41" s="27" t="s">
        <v>13</v>
      </c>
      <c r="E41" s="56"/>
      <c r="F41" s="34">
        <f t="shared" si="1"/>
        <v>0</v>
      </c>
    </row>
    <row r="42" spans="1:6" ht="25.5" x14ac:dyDescent="0.25">
      <c r="A42" s="25"/>
      <c r="B42" s="36" t="s">
        <v>314</v>
      </c>
      <c r="C42" s="46">
        <v>3</v>
      </c>
      <c r="D42" s="27" t="s">
        <v>13</v>
      </c>
      <c r="E42" s="56"/>
      <c r="F42" s="34">
        <f t="shared" si="1"/>
        <v>0</v>
      </c>
    </row>
    <row r="43" spans="1:6" x14ac:dyDescent="0.25">
      <c r="A43" s="25"/>
      <c r="B43" s="139" t="s">
        <v>186</v>
      </c>
      <c r="C43" s="46">
        <v>2</v>
      </c>
      <c r="D43" s="27" t="s">
        <v>13</v>
      </c>
      <c r="E43" s="56"/>
      <c r="F43" s="34">
        <f t="shared" si="1"/>
        <v>0</v>
      </c>
    </row>
    <row r="44" spans="1:6" ht="15" customHeight="1" x14ac:dyDescent="0.25">
      <c r="A44" s="25"/>
      <c r="B44" s="36" t="s">
        <v>213</v>
      </c>
      <c r="C44" s="46">
        <v>3</v>
      </c>
      <c r="D44" s="27" t="s">
        <v>13</v>
      </c>
      <c r="E44" s="56"/>
      <c r="F44" s="34">
        <f t="shared" si="1"/>
        <v>0</v>
      </c>
    </row>
    <row r="45" spans="1:6" x14ac:dyDescent="0.25">
      <c r="A45" s="166"/>
      <c r="B45" s="167"/>
      <c r="C45" s="167"/>
      <c r="D45" s="167"/>
      <c r="E45" s="167"/>
      <c r="F45" s="168" t="s">
        <v>303</v>
      </c>
    </row>
  </sheetData>
  <mergeCells count="3">
    <mergeCell ref="B2:E2"/>
    <mergeCell ref="B10:E10"/>
    <mergeCell ref="B32:E32"/>
  </mergeCells>
  <pageMargins left="0.7" right="0.7" top="0.75" bottom="0.75" header="0.3" footer="0.3"/>
  <pageSetup paperSize="9" scale="85" orientation="portrait" r:id="rId1"/>
  <headerFooter>
    <oddHeader>&amp;L&amp;A</oddHeader>
    <oddFooter>&amp;R&amp;P of &amp;N</oddFooter>
  </headerFooter>
  <rowBreaks count="1" manualBreakCount="1">
    <brk id="3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view="pageBreakPreview" zoomScale="55" zoomScaleNormal="85" zoomScaleSheetLayoutView="55" workbookViewId="0"/>
  </sheetViews>
  <sheetFormatPr defaultRowHeight="15" x14ac:dyDescent="0.25"/>
  <cols>
    <col min="1" max="1" width="5.85546875" bestFit="1" customWidth="1"/>
    <col min="2" max="2" width="37" customWidth="1"/>
    <col min="3" max="3" width="5.42578125" bestFit="1" customWidth="1"/>
    <col min="4" max="4" width="6.5703125" bestFit="1" customWidth="1"/>
    <col min="5" max="5" width="15.28515625" customWidth="1"/>
    <col min="6" max="6" width="13.28515625" customWidth="1"/>
  </cols>
  <sheetData>
    <row r="1" spans="1:6" x14ac:dyDescent="0.25">
      <c r="A1" s="5" t="s">
        <v>14</v>
      </c>
      <c r="B1" s="6" t="s">
        <v>15</v>
      </c>
      <c r="C1" s="7" t="s">
        <v>16</v>
      </c>
      <c r="D1" s="8" t="s">
        <v>17</v>
      </c>
      <c r="E1" s="6" t="s">
        <v>164</v>
      </c>
      <c r="F1" s="9" t="s">
        <v>18</v>
      </c>
    </row>
    <row r="2" spans="1:6" ht="15.75" customHeight="1" thickBot="1" x14ac:dyDescent="0.3">
      <c r="A2" s="10">
        <v>11</v>
      </c>
      <c r="B2" s="277" t="s">
        <v>49</v>
      </c>
      <c r="C2" s="278"/>
      <c r="D2" s="278"/>
      <c r="E2" s="278"/>
      <c r="F2" s="60"/>
    </row>
    <row r="3" spans="1:6" ht="15.75" thickTop="1" x14ac:dyDescent="0.25">
      <c r="A3" s="13"/>
      <c r="B3" s="14" t="s">
        <v>20</v>
      </c>
      <c r="C3" s="15"/>
      <c r="D3" s="16"/>
      <c r="E3" s="17"/>
      <c r="F3" s="18"/>
    </row>
    <row r="4" spans="1:6" s="45" customFormat="1" ht="69" customHeight="1" x14ac:dyDescent="0.2">
      <c r="A4" s="25" t="s">
        <v>35</v>
      </c>
      <c r="B4" s="36" t="s">
        <v>48</v>
      </c>
      <c r="C4" s="40"/>
      <c r="D4" s="27"/>
      <c r="E4" s="48"/>
      <c r="F4" s="47"/>
    </row>
    <row r="5" spans="1:6" s="45" customFormat="1" ht="69" customHeight="1" x14ac:dyDescent="0.2">
      <c r="A5" s="25" t="s">
        <v>33</v>
      </c>
      <c r="B5" s="36" t="s">
        <v>47</v>
      </c>
      <c r="C5" s="40"/>
      <c r="D5" s="27"/>
      <c r="E5" s="48"/>
      <c r="F5" s="47"/>
    </row>
    <row r="6" spans="1:6" s="45" customFormat="1" ht="69" customHeight="1" x14ac:dyDescent="0.2">
      <c r="A6" s="25" t="s">
        <v>46</v>
      </c>
      <c r="B6" s="36" t="s">
        <v>45</v>
      </c>
      <c r="C6" s="40"/>
      <c r="D6" s="27"/>
      <c r="E6" s="48"/>
      <c r="F6" s="47"/>
    </row>
    <row r="7" spans="1:6" s="45" customFormat="1" ht="88.5" customHeight="1" x14ac:dyDescent="0.2">
      <c r="A7" s="25" t="s">
        <v>46</v>
      </c>
      <c r="B7" s="36" t="s">
        <v>66</v>
      </c>
      <c r="C7" s="40"/>
      <c r="D7" s="27"/>
      <c r="E7" s="48"/>
      <c r="F7" s="47"/>
    </row>
    <row r="8" spans="1:6" s="45" customFormat="1" ht="69" customHeight="1" x14ac:dyDescent="0.2">
      <c r="A8" s="25" t="s">
        <v>44</v>
      </c>
      <c r="B8" s="36" t="s">
        <v>43</v>
      </c>
      <c r="C8" s="40"/>
      <c r="D8" s="27"/>
      <c r="E8" s="48"/>
      <c r="F8" s="47"/>
    </row>
    <row r="9" spans="1:6" s="51" customFormat="1" ht="32.25" customHeight="1" x14ac:dyDescent="0.2">
      <c r="A9" s="25" t="s">
        <v>32</v>
      </c>
      <c r="B9" s="36" t="s">
        <v>31</v>
      </c>
      <c r="C9" s="15"/>
      <c r="D9" s="16"/>
      <c r="E9" s="17"/>
      <c r="F9" s="18"/>
    </row>
    <row r="10" spans="1:6" s="51" customFormat="1" ht="12.75" x14ac:dyDescent="0.2">
      <c r="A10" s="170"/>
      <c r="B10" s="178"/>
      <c r="C10" s="183"/>
      <c r="D10" s="184"/>
      <c r="E10" s="185"/>
      <c r="F10" s="186"/>
    </row>
    <row r="11" spans="1:6" x14ac:dyDescent="0.25">
      <c r="A11" s="198">
        <v>11.1</v>
      </c>
      <c r="B11" s="289" t="s">
        <v>155</v>
      </c>
      <c r="C11" s="290"/>
      <c r="D11" s="290"/>
      <c r="E11" s="290"/>
      <c r="F11" s="32">
        <f>SUM(F14:F51)</f>
        <v>0</v>
      </c>
    </row>
    <row r="12" spans="1:6" x14ac:dyDescent="0.25">
      <c r="A12" s="192"/>
      <c r="B12" s="193"/>
      <c r="C12" s="194"/>
      <c r="D12" s="195"/>
      <c r="E12" s="196"/>
      <c r="F12" s="197"/>
    </row>
    <row r="13" spans="1:6" x14ac:dyDescent="0.25">
      <c r="A13" s="61">
        <v>1</v>
      </c>
      <c r="B13" s="14" t="s">
        <v>42</v>
      </c>
      <c r="C13" s="46"/>
      <c r="D13" s="27"/>
      <c r="E13" s="56"/>
      <c r="F13" s="34"/>
    </row>
    <row r="14" spans="1:6" ht="76.5" x14ac:dyDescent="0.25">
      <c r="A14" s="25">
        <v>1</v>
      </c>
      <c r="B14" s="36" t="s">
        <v>50</v>
      </c>
      <c r="C14" s="46">
        <v>1</v>
      </c>
      <c r="D14" s="27" t="s">
        <v>28</v>
      </c>
      <c r="E14" s="56"/>
      <c r="F14" s="34">
        <f>C14*E14</f>
        <v>0</v>
      </c>
    </row>
    <row r="15" spans="1:6" ht="30" customHeight="1" x14ac:dyDescent="0.25">
      <c r="A15" s="25">
        <v>2</v>
      </c>
      <c r="B15" s="36" t="s">
        <v>156</v>
      </c>
      <c r="C15" s="46">
        <v>1</v>
      </c>
      <c r="D15" s="27" t="s">
        <v>28</v>
      </c>
      <c r="E15" s="56"/>
      <c r="F15" s="34">
        <f t="shared" ref="F15:F45" si="0">C15*E15</f>
        <v>0</v>
      </c>
    </row>
    <row r="16" spans="1:6" ht="30.75" customHeight="1" x14ac:dyDescent="0.25">
      <c r="A16" s="106">
        <v>3</v>
      </c>
      <c r="B16" s="36" t="s">
        <v>259</v>
      </c>
      <c r="C16" s="46">
        <v>1</v>
      </c>
      <c r="D16" s="27" t="s">
        <v>28</v>
      </c>
      <c r="E16" s="56"/>
      <c r="F16" s="34"/>
    </row>
    <row r="17" spans="1:6" ht="28.5" customHeight="1" x14ac:dyDescent="0.25">
      <c r="A17" s="61">
        <v>2</v>
      </c>
      <c r="B17" s="14" t="s">
        <v>41</v>
      </c>
      <c r="C17" s="46"/>
      <c r="D17" s="27"/>
      <c r="E17" s="56"/>
      <c r="F17" s="34"/>
    </row>
    <row r="18" spans="1:6" x14ac:dyDescent="0.25">
      <c r="A18" s="25">
        <v>1</v>
      </c>
      <c r="B18" s="110" t="s">
        <v>234</v>
      </c>
      <c r="C18" s="46">
        <v>42</v>
      </c>
      <c r="D18" s="27" t="s">
        <v>13</v>
      </c>
      <c r="E18" s="56"/>
      <c r="F18" s="34">
        <f t="shared" si="0"/>
        <v>0</v>
      </c>
    </row>
    <row r="19" spans="1:6" x14ac:dyDescent="0.25">
      <c r="A19" s="25">
        <v>2</v>
      </c>
      <c r="B19" s="110" t="s">
        <v>235</v>
      </c>
      <c r="C19" s="46">
        <v>6</v>
      </c>
      <c r="D19" s="27" t="s">
        <v>13</v>
      </c>
      <c r="E19" s="56"/>
      <c r="F19" s="34">
        <f t="shared" si="0"/>
        <v>0</v>
      </c>
    </row>
    <row r="20" spans="1:6" x14ac:dyDescent="0.25">
      <c r="A20" s="25">
        <v>3</v>
      </c>
      <c r="B20" s="110" t="s">
        <v>236</v>
      </c>
      <c r="C20" s="46">
        <v>1</v>
      </c>
      <c r="D20" s="27" t="s">
        <v>13</v>
      </c>
      <c r="E20" s="56"/>
      <c r="F20" s="34">
        <f t="shared" si="0"/>
        <v>0</v>
      </c>
    </row>
    <row r="21" spans="1:6" x14ac:dyDescent="0.25">
      <c r="A21" s="25">
        <v>4</v>
      </c>
      <c r="B21" s="110" t="s">
        <v>237</v>
      </c>
      <c r="C21" s="46">
        <v>2</v>
      </c>
      <c r="D21" s="27" t="s">
        <v>13</v>
      </c>
      <c r="E21" s="56"/>
      <c r="F21" s="34">
        <f t="shared" si="0"/>
        <v>0</v>
      </c>
    </row>
    <row r="22" spans="1:6" x14ac:dyDescent="0.25">
      <c r="A22" s="25">
        <v>5</v>
      </c>
      <c r="B22" s="110" t="s">
        <v>238</v>
      </c>
      <c r="C22" s="46">
        <v>2</v>
      </c>
      <c r="D22" s="27" t="s">
        <v>13</v>
      </c>
      <c r="E22" s="56"/>
      <c r="F22" s="34">
        <f t="shared" si="0"/>
        <v>0</v>
      </c>
    </row>
    <row r="23" spans="1:6" x14ac:dyDescent="0.25">
      <c r="A23" s="25">
        <v>6</v>
      </c>
      <c r="B23" s="110" t="s">
        <v>239</v>
      </c>
      <c r="C23" s="46">
        <v>12</v>
      </c>
      <c r="D23" s="27" t="s">
        <v>13</v>
      </c>
      <c r="E23" s="56"/>
      <c r="F23" s="34">
        <f t="shared" si="0"/>
        <v>0</v>
      </c>
    </row>
    <row r="24" spans="1:6" x14ac:dyDescent="0.25">
      <c r="A24" s="25">
        <v>7</v>
      </c>
      <c r="B24" s="110" t="s">
        <v>321</v>
      </c>
      <c r="C24" s="46">
        <v>4</v>
      </c>
      <c r="D24" s="27" t="s">
        <v>13</v>
      </c>
      <c r="E24" s="56"/>
      <c r="F24" s="34">
        <f t="shared" ref="F24" si="1">C24*E24</f>
        <v>0</v>
      </c>
    </row>
    <row r="25" spans="1:6" x14ac:dyDescent="0.25">
      <c r="A25" s="25">
        <v>8</v>
      </c>
      <c r="B25" s="110" t="s">
        <v>240</v>
      </c>
      <c r="C25" s="46">
        <v>16</v>
      </c>
      <c r="D25" s="27" t="s">
        <v>13</v>
      </c>
      <c r="E25" s="56"/>
      <c r="F25" s="34">
        <f t="shared" si="0"/>
        <v>0</v>
      </c>
    </row>
    <row r="26" spans="1:6" x14ac:dyDescent="0.25">
      <c r="A26" s="25">
        <v>9</v>
      </c>
      <c r="B26" s="110" t="s">
        <v>284</v>
      </c>
      <c r="C26" s="46">
        <v>2</v>
      </c>
      <c r="D26" s="27" t="s">
        <v>13</v>
      </c>
      <c r="E26" s="56"/>
      <c r="F26" s="34">
        <f t="shared" si="0"/>
        <v>0</v>
      </c>
    </row>
    <row r="27" spans="1:6" x14ac:dyDescent="0.25">
      <c r="A27" s="25">
        <v>10</v>
      </c>
      <c r="B27" s="110" t="s">
        <v>241</v>
      </c>
      <c r="C27" s="46">
        <v>2</v>
      </c>
      <c r="D27" s="27" t="s">
        <v>13</v>
      </c>
      <c r="E27" s="56"/>
      <c r="F27" s="34">
        <f t="shared" si="0"/>
        <v>0</v>
      </c>
    </row>
    <row r="28" spans="1:6" x14ac:dyDescent="0.25">
      <c r="A28" s="25">
        <v>11</v>
      </c>
      <c r="B28" s="110" t="s">
        <v>242</v>
      </c>
      <c r="C28" s="46">
        <v>2</v>
      </c>
      <c r="D28" s="27" t="s">
        <v>13</v>
      </c>
      <c r="E28" s="56"/>
      <c r="F28" s="34">
        <f t="shared" si="0"/>
        <v>0</v>
      </c>
    </row>
    <row r="29" spans="1:6" x14ac:dyDescent="0.25">
      <c r="A29" s="25">
        <v>12</v>
      </c>
      <c r="B29" s="110" t="s">
        <v>243</v>
      </c>
      <c r="C29" s="46">
        <v>7</v>
      </c>
      <c r="D29" s="27" t="s">
        <v>13</v>
      </c>
      <c r="E29" s="56"/>
      <c r="F29" s="34">
        <f t="shared" si="0"/>
        <v>0</v>
      </c>
    </row>
    <row r="30" spans="1:6" x14ac:dyDescent="0.25">
      <c r="A30" s="25">
        <v>13</v>
      </c>
      <c r="B30" s="110" t="s">
        <v>244</v>
      </c>
      <c r="C30" s="46">
        <v>10</v>
      </c>
      <c r="D30" s="27" t="s">
        <v>13</v>
      </c>
      <c r="E30" s="56"/>
      <c r="F30" s="34">
        <f t="shared" si="0"/>
        <v>0</v>
      </c>
    </row>
    <row r="31" spans="1:6" x14ac:dyDescent="0.25">
      <c r="A31" s="25">
        <v>14</v>
      </c>
      <c r="B31" s="110" t="s">
        <v>245</v>
      </c>
      <c r="C31" s="46">
        <v>8</v>
      </c>
      <c r="D31" s="27" t="s">
        <v>13</v>
      </c>
      <c r="E31" s="56"/>
      <c r="F31" s="34">
        <f t="shared" si="0"/>
        <v>0</v>
      </c>
    </row>
    <row r="32" spans="1:6" x14ac:dyDescent="0.25">
      <c r="A32" s="25">
        <v>15</v>
      </c>
      <c r="B32" s="110" t="s">
        <v>246</v>
      </c>
      <c r="C32" s="46">
        <v>6</v>
      </c>
      <c r="D32" s="27" t="s">
        <v>13</v>
      </c>
      <c r="E32" s="56"/>
      <c r="F32" s="34">
        <f t="shared" si="0"/>
        <v>0</v>
      </c>
    </row>
    <row r="33" spans="1:6" x14ac:dyDescent="0.25">
      <c r="A33" s="25">
        <v>16</v>
      </c>
      <c r="B33" s="110" t="s">
        <v>247</v>
      </c>
      <c r="C33" s="46">
        <v>18</v>
      </c>
      <c r="D33" s="27" t="s">
        <v>13</v>
      </c>
      <c r="E33" s="56"/>
      <c r="F33" s="34">
        <f t="shared" si="0"/>
        <v>0</v>
      </c>
    </row>
    <row r="34" spans="1:6" x14ac:dyDescent="0.25">
      <c r="A34" s="25">
        <v>17</v>
      </c>
      <c r="B34" s="110" t="s">
        <v>219</v>
      </c>
      <c r="C34" s="46">
        <v>23</v>
      </c>
      <c r="D34" s="27" t="s">
        <v>13</v>
      </c>
      <c r="E34" s="56"/>
      <c r="F34" s="34">
        <f t="shared" si="0"/>
        <v>0</v>
      </c>
    </row>
    <row r="35" spans="1:6" x14ac:dyDescent="0.25">
      <c r="A35" s="25">
        <v>18</v>
      </c>
      <c r="B35" s="110" t="s">
        <v>220</v>
      </c>
      <c r="C35" s="46">
        <v>35</v>
      </c>
      <c r="D35" s="27" t="s">
        <v>13</v>
      </c>
      <c r="E35" s="56"/>
      <c r="F35" s="34">
        <f t="shared" si="0"/>
        <v>0</v>
      </c>
    </row>
    <row r="36" spans="1:6" x14ac:dyDescent="0.25">
      <c r="A36" s="25">
        <v>19</v>
      </c>
      <c r="B36" s="110" t="s">
        <v>221</v>
      </c>
      <c r="C36" s="46">
        <v>6</v>
      </c>
      <c r="D36" s="27" t="s">
        <v>13</v>
      </c>
      <c r="E36" s="56"/>
      <c r="F36" s="34">
        <f t="shared" si="0"/>
        <v>0</v>
      </c>
    </row>
    <row r="37" spans="1:6" x14ac:dyDescent="0.25">
      <c r="A37" s="25">
        <v>20</v>
      </c>
      <c r="B37" s="110" t="s">
        <v>285</v>
      </c>
      <c r="C37" s="46">
        <v>1</v>
      </c>
      <c r="D37" s="27" t="s">
        <v>13</v>
      </c>
      <c r="E37" s="56"/>
      <c r="F37" s="34">
        <f t="shared" si="0"/>
        <v>0</v>
      </c>
    </row>
    <row r="38" spans="1:6" x14ac:dyDescent="0.25">
      <c r="A38" s="25">
        <v>21</v>
      </c>
      <c r="B38" s="110" t="s">
        <v>222</v>
      </c>
      <c r="C38" s="46">
        <v>2</v>
      </c>
      <c r="D38" s="27" t="s">
        <v>13</v>
      </c>
      <c r="E38" s="56"/>
      <c r="F38" s="34">
        <f t="shared" si="0"/>
        <v>0</v>
      </c>
    </row>
    <row r="39" spans="1:6" ht="30" x14ac:dyDescent="0.25">
      <c r="A39" s="25">
        <v>22</v>
      </c>
      <c r="B39" s="271" t="s">
        <v>324</v>
      </c>
      <c r="C39" s="46">
        <v>1</v>
      </c>
      <c r="D39" s="27" t="s">
        <v>13</v>
      </c>
      <c r="E39" s="56"/>
      <c r="F39" s="34">
        <f t="shared" si="0"/>
        <v>0</v>
      </c>
    </row>
    <row r="40" spans="1:6" ht="30" x14ac:dyDescent="0.25">
      <c r="A40" s="25">
        <v>23</v>
      </c>
      <c r="B40" s="271" t="s">
        <v>325</v>
      </c>
      <c r="C40" s="46">
        <v>1</v>
      </c>
      <c r="D40" s="27" t="s">
        <v>13</v>
      </c>
      <c r="E40" s="56"/>
      <c r="F40" s="34">
        <f t="shared" si="0"/>
        <v>0</v>
      </c>
    </row>
    <row r="41" spans="1:6" x14ac:dyDescent="0.25">
      <c r="A41" s="25">
        <v>24</v>
      </c>
      <c r="B41" s="110" t="s">
        <v>223</v>
      </c>
      <c r="C41" s="46">
        <v>14</v>
      </c>
      <c r="D41" s="27" t="s">
        <v>13</v>
      </c>
      <c r="E41" s="56"/>
      <c r="F41" s="34">
        <f t="shared" si="0"/>
        <v>0</v>
      </c>
    </row>
    <row r="42" spans="1:6" x14ac:dyDescent="0.25">
      <c r="A42" s="25">
        <v>25</v>
      </c>
      <c r="B42" s="110" t="s">
        <v>224</v>
      </c>
      <c r="C42" s="46">
        <v>5</v>
      </c>
      <c r="D42" s="27" t="s">
        <v>13</v>
      </c>
      <c r="E42" s="56"/>
      <c r="F42" s="34">
        <f t="shared" si="0"/>
        <v>0</v>
      </c>
    </row>
    <row r="43" spans="1:6" x14ac:dyDescent="0.25">
      <c r="A43" s="25">
        <v>26</v>
      </c>
      <c r="B43" s="110" t="s">
        <v>225</v>
      </c>
      <c r="C43" s="46">
        <v>11</v>
      </c>
      <c r="D43" s="27" t="s">
        <v>13</v>
      </c>
      <c r="E43" s="56"/>
      <c r="F43" s="34">
        <f t="shared" si="0"/>
        <v>0</v>
      </c>
    </row>
    <row r="44" spans="1:6" x14ac:dyDescent="0.25">
      <c r="A44" s="25">
        <v>27</v>
      </c>
      <c r="B44" s="110" t="s">
        <v>226</v>
      </c>
      <c r="C44" s="46">
        <v>2</v>
      </c>
      <c r="D44" s="27" t="s">
        <v>13</v>
      </c>
      <c r="E44" s="56"/>
      <c r="F44" s="34">
        <f t="shared" si="0"/>
        <v>0</v>
      </c>
    </row>
    <row r="45" spans="1:6" x14ac:dyDescent="0.25">
      <c r="A45" s="25">
        <v>28</v>
      </c>
      <c r="B45" s="110" t="s">
        <v>227</v>
      </c>
      <c r="C45" s="46">
        <v>6</v>
      </c>
      <c r="D45" s="27" t="s">
        <v>13</v>
      </c>
      <c r="E45" s="56"/>
      <c r="F45" s="34">
        <f t="shared" si="0"/>
        <v>0</v>
      </c>
    </row>
    <row r="46" spans="1:6" x14ac:dyDescent="0.25">
      <c r="A46" s="25">
        <v>29</v>
      </c>
      <c r="B46" s="110" t="s">
        <v>228</v>
      </c>
      <c r="C46" s="46">
        <v>1</v>
      </c>
      <c r="D46" s="27" t="s">
        <v>13</v>
      </c>
      <c r="E46" s="56"/>
      <c r="F46" s="34">
        <f t="shared" ref="F46:F50" si="2">C46*E46</f>
        <v>0</v>
      </c>
    </row>
    <row r="47" spans="1:6" x14ac:dyDescent="0.25">
      <c r="A47" s="25">
        <v>30</v>
      </c>
      <c r="B47" s="110" t="s">
        <v>229</v>
      </c>
      <c r="C47" s="46">
        <v>1</v>
      </c>
      <c r="D47" s="27" t="s">
        <v>13</v>
      </c>
      <c r="E47" s="56"/>
      <c r="F47" s="34">
        <f t="shared" si="2"/>
        <v>0</v>
      </c>
    </row>
    <row r="48" spans="1:6" x14ac:dyDescent="0.25">
      <c r="A48" s="25">
        <v>31</v>
      </c>
      <c r="B48" s="110" t="s">
        <v>230</v>
      </c>
      <c r="C48" s="46">
        <v>1</v>
      </c>
      <c r="D48" s="27" t="s">
        <v>13</v>
      </c>
      <c r="E48" s="56"/>
      <c r="F48" s="34">
        <f t="shared" si="2"/>
        <v>0</v>
      </c>
    </row>
    <row r="49" spans="1:6" x14ac:dyDescent="0.25">
      <c r="A49" s="25">
        <v>32</v>
      </c>
      <c r="B49" s="110" t="s">
        <v>231</v>
      </c>
      <c r="C49" s="46">
        <v>1</v>
      </c>
      <c r="D49" s="27" t="s">
        <v>13</v>
      </c>
      <c r="E49" s="56"/>
      <c r="F49" s="34">
        <f t="shared" si="2"/>
        <v>0</v>
      </c>
    </row>
    <row r="50" spans="1:6" x14ac:dyDescent="0.25">
      <c r="A50" s="25">
        <v>33</v>
      </c>
      <c r="B50" s="110" t="s">
        <v>232</v>
      </c>
      <c r="C50" s="46">
        <v>4</v>
      </c>
      <c r="D50" s="27" t="s">
        <v>13</v>
      </c>
      <c r="E50" s="56"/>
      <c r="F50" s="34">
        <f t="shared" si="2"/>
        <v>0</v>
      </c>
    </row>
    <row r="51" spans="1:6" x14ac:dyDescent="0.25">
      <c r="A51" s="265"/>
      <c r="B51" s="266"/>
      <c r="C51" s="172"/>
      <c r="D51" s="173"/>
      <c r="E51" s="185"/>
      <c r="F51" s="186"/>
    </row>
    <row r="52" spans="1:6" x14ac:dyDescent="0.25">
      <c r="A52" s="198">
        <v>11.2</v>
      </c>
      <c r="B52" s="289" t="s">
        <v>267</v>
      </c>
      <c r="C52" s="290"/>
      <c r="D52" s="290"/>
      <c r="E52" s="290"/>
      <c r="F52" s="32">
        <f>SUM(F55:F76)</f>
        <v>0</v>
      </c>
    </row>
    <row r="53" spans="1:6" x14ac:dyDescent="0.25">
      <c r="A53" s="192"/>
      <c r="B53" s="193"/>
      <c r="C53" s="194"/>
      <c r="D53" s="195"/>
      <c r="E53" s="196"/>
      <c r="F53" s="197"/>
    </row>
    <row r="54" spans="1:6" x14ac:dyDescent="0.25">
      <c r="A54" s="61">
        <v>1</v>
      </c>
      <c r="B54" s="14" t="s">
        <v>42</v>
      </c>
      <c r="C54" s="46"/>
      <c r="D54" s="27"/>
      <c r="E54" s="56"/>
      <c r="F54" s="34"/>
    </row>
    <row r="55" spans="1:6" ht="76.5" x14ac:dyDescent="0.25">
      <c r="A55" s="25">
        <v>1</v>
      </c>
      <c r="B55" s="36" t="s">
        <v>50</v>
      </c>
      <c r="C55" s="46">
        <v>1</v>
      </c>
      <c r="D55" s="27" t="s">
        <v>28</v>
      </c>
      <c r="E55" s="56"/>
      <c r="F55" s="34">
        <f>C55*E55</f>
        <v>0</v>
      </c>
    </row>
    <row r="56" spans="1:6" ht="30" customHeight="1" x14ac:dyDescent="0.25">
      <c r="A56" s="25">
        <v>2</v>
      </c>
      <c r="B56" s="36" t="s">
        <v>156</v>
      </c>
      <c r="C56" s="46">
        <v>1</v>
      </c>
      <c r="D56" s="27" t="s">
        <v>28</v>
      </c>
      <c r="E56" s="56"/>
      <c r="F56" s="34">
        <f t="shared" ref="F56" si="3">C56*E56</f>
        <v>0</v>
      </c>
    </row>
    <row r="57" spans="1:6" ht="30" customHeight="1" x14ac:dyDescent="0.25">
      <c r="A57" s="61">
        <v>2</v>
      </c>
      <c r="B57" s="14" t="s">
        <v>41</v>
      </c>
      <c r="C57" s="46"/>
      <c r="D57" s="27"/>
      <c r="E57" s="56"/>
      <c r="F57" s="34"/>
    </row>
    <row r="58" spans="1:6" x14ac:dyDescent="0.25">
      <c r="A58" s="25">
        <v>1</v>
      </c>
      <c r="B58" s="110" t="s">
        <v>233</v>
      </c>
      <c r="C58" s="46">
        <v>10</v>
      </c>
      <c r="D58" s="27" t="s">
        <v>13</v>
      </c>
      <c r="E58" s="56"/>
      <c r="F58" s="34">
        <f t="shared" ref="F58:F65" si="4">C58*E58</f>
        <v>0</v>
      </c>
    </row>
    <row r="59" spans="1:6" x14ac:dyDescent="0.25">
      <c r="A59" s="25">
        <v>2</v>
      </c>
      <c r="B59" s="110" t="s">
        <v>234</v>
      </c>
      <c r="C59" s="46">
        <v>41</v>
      </c>
      <c r="D59" s="27" t="s">
        <v>13</v>
      </c>
      <c r="E59" s="56"/>
      <c r="F59" s="34">
        <f t="shared" si="4"/>
        <v>0</v>
      </c>
    </row>
    <row r="60" spans="1:6" x14ac:dyDescent="0.25">
      <c r="A60" s="25">
        <v>3</v>
      </c>
      <c r="B60" s="110" t="s">
        <v>235</v>
      </c>
      <c r="C60" s="46">
        <v>6</v>
      </c>
      <c r="D60" s="27" t="s">
        <v>13</v>
      </c>
      <c r="E60" s="56"/>
      <c r="F60" s="34">
        <f t="shared" si="4"/>
        <v>0</v>
      </c>
    </row>
    <row r="61" spans="1:6" x14ac:dyDescent="0.25">
      <c r="A61" s="25">
        <v>4</v>
      </c>
      <c r="B61" s="110" t="s">
        <v>286</v>
      </c>
      <c r="C61" s="46">
        <v>1</v>
      </c>
      <c r="D61" s="27" t="s">
        <v>13</v>
      </c>
      <c r="E61" s="56"/>
      <c r="F61" s="34">
        <f t="shared" si="4"/>
        <v>0</v>
      </c>
    </row>
    <row r="62" spans="1:6" x14ac:dyDescent="0.25">
      <c r="A62" s="25">
        <v>5</v>
      </c>
      <c r="B62" s="110" t="s">
        <v>240</v>
      </c>
      <c r="C62" s="46">
        <v>9</v>
      </c>
      <c r="D62" s="27" t="s">
        <v>13</v>
      </c>
      <c r="E62" s="56"/>
      <c r="F62" s="34">
        <f t="shared" si="4"/>
        <v>0</v>
      </c>
    </row>
    <row r="63" spans="1:6" x14ac:dyDescent="0.25">
      <c r="A63" s="25">
        <v>6</v>
      </c>
      <c r="B63" s="110" t="s">
        <v>284</v>
      </c>
      <c r="C63" s="46">
        <v>3</v>
      </c>
      <c r="D63" s="27" t="s">
        <v>13</v>
      </c>
      <c r="E63" s="56"/>
      <c r="F63" s="34">
        <f t="shared" si="4"/>
        <v>0</v>
      </c>
    </row>
    <row r="64" spans="1:6" x14ac:dyDescent="0.25">
      <c r="A64" s="25">
        <v>7</v>
      </c>
      <c r="B64" s="110" t="s">
        <v>243</v>
      </c>
      <c r="C64" s="46">
        <v>3</v>
      </c>
      <c r="D64" s="27" t="s">
        <v>13</v>
      </c>
      <c r="E64" s="56"/>
      <c r="F64" s="34">
        <f t="shared" si="4"/>
        <v>0</v>
      </c>
    </row>
    <row r="65" spans="1:6" x14ac:dyDescent="0.25">
      <c r="A65" s="25">
        <v>8</v>
      </c>
      <c r="B65" s="110" t="s">
        <v>244</v>
      </c>
      <c r="C65" s="46">
        <v>9</v>
      </c>
      <c r="D65" s="27" t="s">
        <v>13</v>
      </c>
      <c r="E65" s="56"/>
      <c r="F65" s="34">
        <f t="shared" si="4"/>
        <v>0</v>
      </c>
    </row>
    <row r="66" spans="1:6" x14ac:dyDescent="0.25">
      <c r="A66" s="25">
        <v>9</v>
      </c>
      <c r="B66" s="110" t="s">
        <v>245</v>
      </c>
      <c r="C66" s="46">
        <v>2</v>
      </c>
      <c r="D66" s="27" t="s">
        <v>13</v>
      </c>
      <c r="E66" s="56"/>
      <c r="F66" s="34">
        <f t="shared" ref="F66:F75" si="5">C66*E66</f>
        <v>0</v>
      </c>
    </row>
    <row r="67" spans="1:6" x14ac:dyDescent="0.25">
      <c r="A67" s="25">
        <v>10</v>
      </c>
      <c r="B67" s="110" t="s">
        <v>246</v>
      </c>
      <c r="C67" s="46">
        <v>6</v>
      </c>
      <c r="D67" s="27" t="s">
        <v>13</v>
      </c>
      <c r="E67" s="56"/>
      <c r="F67" s="34">
        <f t="shared" si="5"/>
        <v>0</v>
      </c>
    </row>
    <row r="68" spans="1:6" x14ac:dyDescent="0.25">
      <c r="A68" s="25">
        <v>11</v>
      </c>
      <c r="B68" s="110" t="s">
        <v>247</v>
      </c>
      <c r="C68" s="46">
        <v>9</v>
      </c>
      <c r="D68" s="27" t="s">
        <v>13</v>
      </c>
      <c r="E68" s="56"/>
      <c r="F68" s="34">
        <f t="shared" si="5"/>
        <v>0</v>
      </c>
    </row>
    <row r="69" spans="1:6" x14ac:dyDescent="0.25">
      <c r="A69" s="25">
        <v>12</v>
      </c>
      <c r="B69" s="110" t="s">
        <v>219</v>
      </c>
      <c r="C69" s="46">
        <v>6</v>
      </c>
      <c r="D69" s="27" t="s">
        <v>13</v>
      </c>
      <c r="E69" s="56"/>
      <c r="F69" s="34">
        <f t="shared" si="5"/>
        <v>0</v>
      </c>
    </row>
    <row r="70" spans="1:6" x14ac:dyDescent="0.25">
      <c r="A70" s="25">
        <v>13</v>
      </c>
      <c r="B70" s="110" t="s">
        <v>220</v>
      </c>
      <c r="C70" s="46">
        <v>40</v>
      </c>
      <c r="D70" s="27" t="s">
        <v>13</v>
      </c>
      <c r="E70" s="56"/>
      <c r="F70" s="34">
        <f t="shared" si="5"/>
        <v>0</v>
      </c>
    </row>
    <row r="71" spans="1:6" x14ac:dyDescent="0.25">
      <c r="A71" s="25">
        <v>14</v>
      </c>
      <c r="B71" s="110" t="s">
        <v>221</v>
      </c>
      <c r="C71" s="46">
        <v>7</v>
      </c>
      <c r="D71" s="27" t="s">
        <v>13</v>
      </c>
      <c r="E71" s="56"/>
      <c r="F71" s="34">
        <f t="shared" si="5"/>
        <v>0</v>
      </c>
    </row>
    <row r="72" spans="1:6" x14ac:dyDescent="0.25">
      <c r="A72" s="25">
        <v>15</v>
      </c>
      <c r="B72" s="110" t="s">
        <v>223</v>
      </c>
      <c r="C72" s="46">
        <v>14</v>
      </c>
      <c r="D72" s="27" t="s">
        <v>13</v>
      </c>
      <c r="E72" s="56"/>
      <c r="F72" s="34">
        <f t="shared" si="5"/>
        <v>0</v>
      </c>
    </row>
    <row r="73" spans="1:6" x14ac:dyDescent="0.25">
      <c r="A73" s="25">
        <v>16</v>
      </c>
      <c r="B73" s="110" t="s">
        <v>224</v>
      </c>
      <c r="C73" s="46">
        <v>5</v>
      </c>
      <c r="D73" s="27" t="s">
        <v>13</v>
      </c>
      <c r="E73" s="56"/>
      <c r="F73" s="34">
        <f t="shared" si="5"/>
        <v>0</v>
      </c>
    </row>
    <row r="74" spans="1:6" x14ac:dyDescent="0.25">
      <c r="A74" s="25">
        <v>17</v>
      </c>
      <c r="B74" s="110" t="s">
        <v>225</v>
      </c>
      <c r="C74" s="46">
        <v>11</v>
      </c>
      <c r="D74" s="27" t="s">
        <v>13</v>
      </c>
      <c r="E74" s="56"/>
      <c r="F74" s="34">
        <f t="shared" si="5"/>
        <v>0</v>
      </c>
    </row>
    <row r="75" spans="1:6" x14ac:dyDescent="0.25">
      <c r="A75" s="25">
        <v>18</v>
      </c>
      <c r="B75" s="110" t="s">
        <v>226</v>
      </c>
      <c r="C75" s="46">
        <v>3</v>
      </c>
      <c r="D75" s="27" t="s">
        <v>13</v>
      </c>
      <c r="E75" s="56"/>
      <c r="F75" s="34">
        <f t="shared" si="5"/>
        <v>0</v>
      </c>
    </row>
    <row r="76" spans="1:6" x14ac:dyDescent="0.25">
      <c r="A76" s="25"/>
      <c r="B76" s="110"/>
      <c r="C76" s="46"/>
      <c r="D76" s="27"/>
      <c r="E76" s="56"/>
      <c r="F76" s="34"/>
    </row>
    <row r="77" spans="1:6" x14ac:dyDescent="0.25">
      <c r="A77" s="166"/>
      <c r="B77" s="167"/>
      <c r="C77" s="167"/>
      <c r="D77" s="167"/>
      <c r="E77" s="167"/>
      <c r="F77" s="168" t="s">
        <v>304</v>
      </c>
    </row>
  </sheetData>
  <mergeCells count="3">
    <mergeCell ref="B2:E2"/>
    <mergeCell ref="B11:E11"/>
    <mergeCell ref="B52:E52"/>
  </mergeCells>
  <pageMargins left="0.7" right="0.7" top="0.75" bottom="0.75" header="0.3" footer="0.3"/>
  <pageSetup paperSize="9" scale="85" orientation="portrait" r:id="rId1"/>
  <headerFooter>
    <oddHeader>&amp;L&amp;A</oddHeader>
    <oddFooter>&amp;R&amp;P of &amp;N</oddFooter>
  </headerFooter>
  <rowBreaks count="2" manualBreakCount="2">
    <brk id="10" max="16383" man="1"/>
    <brk id="5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view="pageBreakPreview" topLeftCell="A6" zoomScale="70" zoomScaleNormal="85" zoomScaleSheetLayoutView="70" workbookViewId="0">
      <selection activeCell="B6" sqref="B6"/>
    </sheetView>
  </sheetViews>
  <sheetFormatPr defaultRowHeight="15" x14ac:dyDescent="0.25"/>
  <cols>
    <col min="1" max="1" width="5.85546875" bestFit="1" customWidth="1"/>
    <col min="2" max="2" width="37" customWidth="1"/>
    <col min="3" max="3" width="4.85546875" customWidth="1"/>
    <col min="4" max="4" width="5" customWidth="1"/>
    <col min="5" max="5" width="15.28515625" customWidth="1"/>
    <col min="6" max="6" width="17.7109375" customWidth="1"/>
    <col min="14" max="16" width="13.28515625" bestFit="1" customWidth="1"/>
    <col min="17" max="17" width="15.28515625" bestFit="1" customWidth="1"/>
  </cols>
  <sheetData>
    <row r="1" spans="1:6" x14ac:dyDescent="0.25">
      <c r="A1" s="5" t="s">
        <v>14</v>
      </c>
      <c r="B1" s="6" t="s">
        <v>15</v>
      </c>
      <c r="C1" s="7" t="s">
        <v>16</v>
      </c>
      <c r="D1" s="8" t="s">
        <v>17</v>
      </c>
      <c r="E1" s="6" t="s">
        <v>164</v>
      </c>
      <c r="F1" s="9" t="s">
        <v>18</v>
      </c>
    </row>
    <row r="2" spans="1:6" ht="15.75" customHeight="1" thickBot="1" x14ac:dyDescent="0.3">
      <c r="A2" s="10">
        <v>12</v>
      </c>
      <c r="B2" s="277" t="s">
        <v>130</v>
      </c>
      <c r="C2" s="278"/>
      <c r="D2" s="278"/>
      <c r="E2" s="278"/>
      <c r="F2" s="60"/>
    </row>
    <row r="3" spans="1:6" s="51" customFormat="1" ht="13.5" thickTop="1" x14ac:dyDescent="0.2">
      <c r="A3" s="19"/>
      <c r="B3" s="187"/>
      <c r="C3" s="188"/>
      <c r="D3" s="189"/>
      <c r="E3" s="190"/>
      <c r="F3" s="191"/>
    </row>
    <row r="4" spans="1:6" x14ac:dyDescent="0.25">
      <c r="A4" s="198">
        <v>12.1</v>
      </c>
      <c r="B4" s="289" t="s">
        <v>165</v>
      </c>
      <c r="C4" s="290"/>
      <c r="D4" s="290"/>
      <c r="E4" s="290"/>
      <c r="F4" s="32">
        <f>F7</f>
        <v>0</v>
      </c>
    </row>
    <row r="5" spans="1:6" x14ac:dyDescent="0.25">
      <c r="A5" s="192"/>
      <c r="B5" s="193"/>
      <c r="C5" s="194"/>
      <c r="D5" s="195"/>
      <c r="E5" s="196"/>
      <c r="F5" s="197"/>
    </row>
    <row r="6" spans="1:6" s="45" customFormat="1" ht="125.25" customHeight="1" x14ac:dyDescent="0.2">
      <c r="A6" s="170" t="s">
        <v>35</v>
      </c>
      <c r="B6" s="178" t="s">
        <v>166</v>
      </c>
      <c r="C6" s="210"/>
      <c r="D6" s="173"/>
      <c r="E6" s="211"/>
      <c r="F6" s="212"/>
    </row>
    <row r="7" spans="1:6" x14ac:dyDescent="0.25">
      <c r="A7" s="204">
        <v>1</v>
      </c>
      <c r="B7" s="205" t="s">
        <v>69</v>
      </c>
      <c r="C7" s="206"/>
      <c r="D7" s="207"/>
      <c r="E7" s="208"/>
      <c r="F7" s="209">
        <f>SUM(F8:F11)</f>
        <v>0</v>
      </c>
    </row>
    <row r="8" spans="1:6" ht="31.5" customHeight="1" x14ac:dyDescent="0.25">
      <c r="A8" s="199"/>
      <c r="B8" s="200" t="s">
        <v>287</v>
      </c>
      <c r="C8" s="201">
        <v>3</v>
      </c>
      <c r="D8" s="195" t="s">
        <v>28</v>
      </c>
      <c r="E8" s="202"/>
      <c r="F8" s="203">
        <f>E8*C8</f>
        <v>0</v>
      </c>
    </row>
    <row r="9" spans="1:6" ht="31.5" customHeight="1" x14ac:dyDescent="0.25">
      <c r="A9" s="199"/>
      <c r="B9" s="200" t="s">
        <v>288</v>
      </c>
      <c r="C9" s="201">
        <v>1</v>
      </c>
      <c r="D9" s="195" t="s">
        <v>28</v>
      </c>
      <c r="E9" s="202"/>
      <c r="F9" s="203">
        <f>E9*C9</f>
        <v>0</v>
      </c>
    </row>
    <row r="10" spans="1:6" ht="31.5" customHeight="1" x14ac:dyDescent="0.25">
      <c r="A10" s="199"/>
      <c r="B10" s="200" t="s">
        <v>289</v>
      </c>
      <c r="C10" s="201">
        <v>1</v>
      </c>
      <c r="D10" s="195" t="s">
        <v>28</v>
      </c>
      <c r="E10" s="202"/>
      <c r="F10" s="203">
        <f>E10*C10</f>
        <v>0</v>
      </c>
    </row>
    <row r="11" spans="1:6" x14ac:dyDescent="0.25">
      <c r="A11" s="25"/>
      <c r="B11" s="59"/>
      <c r="C11" s="46"/>
      <c r="D11" s="27"/>
      <c r="E11" s="56"/>
      <c r="F11" s="34"/>
    </row>
    <row r="12" spans="1:6" x14ac:dyDescent="0.25">
      <c r="A12" s="204">
        <v>2</v>
      </c>
      <c r="B12" s="205" t="s">
        <v>267</v>
      </c>
      <c r="C12" s="206"/>
      <c r="D12" s="207"/>
      <c r="E12" s="208"/>
      <c r="F12" s="209">
        <f ca="1">SUM(F12:F19)</f>
        <v>0</v>
      </c>
    </row>
    <row r="13" spans="1:6" ht="30.75" customHeight="1" x14ac:dyDescent="0.25">
      <c r="A13" s="199"/>
      <c r="B13" s="200" t="s">
        <v>290</v>
      </c>
      <c r="C13" s="201">
        <v>1</v>
      </c>
      <c r="D13" s="195" t="s">
        <v>28</v>
      </c>
      <c r="E13" s="202"/>
      <c r="F13" s="203">
        <f t="shared" ref="F13:F18" si="0">E13*C13</f>
        <v>0</v>
      </c>
    </row>
    <row r="14" spans="1:6" ht="30.75" customHeight="1" x14ac:dyDescent="0.25">
      <c r="A14" s="199"/>
      <c r="B14" s="200" t="s">
        <v>287</v>
      </c>
      <c r="C14" s="201">
        <v>1</v>
      </c>
      <c r="D14" s="195" t="s">
        <v>28</v>
      </c>
      <c r="E14" s="202"/>
      <c r="F14" s="203">
        <f t="shared" si="0"/>
        <v>0</v>
      </c>
    </row>
    <row r="15" spans="1:6" ht="30.75" customHeight="1" x14ac:dyDescent="0.25">
      <c r="A15" s="199"/>
      <c r="B15" s="200" t="s">
        <v>288</v>
      </c>
      <c r="C15" s="201">
        <v>1</v>
      </c>
      <c r="D15" s="195" t="s">
        <v>28</v>
      </c>
      <c r="E15" s="202"/>
      <c r="F15" s="203">
        <f t="shared" si="0"/>
        <v>0</v>
      </c>
    </row>
    <row r="16" spans="1:6" ht="30.75" customHeight="1" x14ac:dyDescent="0.25">
      <c r="A16" s="199"/>
      <c r="B16" s="200" t="s">
        <v>291</v>
      </c>
      <c r="C16" s="201">
        <v>2</v>
      </c>
      <c r="D16" s="195" t="s">
        <v>28</v>
      </c>
      <c r="E16" s="202"/>
      <c r="F16" s="203">
        <f t="shared" si="0"/>
        <v>0</v>
      </c>
    </row>
    <row r="17" spans="1:17" ht="30.75" customHeight="1" x14ac:dyDescent="0.25">
      <c r="A17" s="199"/>
      <c r="B17" s="200" t="s">
        <v>292</v>
      </c>
      <c r="C17" s="201">
        <v>1</v>
      </c>
      <c r="D17" s="195" t="s">
        <v>28</v>
      </c>
      <c r="E17" s="202"/>
      <c r="F17" s="203">
        <f t="shared" si="0"/>
        <v>0</v>
      </c>
    </row>
    <row r="18" spans="1:17" ht="30.75" customHeight="1" x14ac:dyDescent="0.25">
      <c r="A18" s="199"/>
      <c r="B18" s="200" t="s">
        <v>289</v>
      </c>
      <c r="C18" s="201">
        <v>1</v>
      </c>
      <c r="D18" s="195" t="s">
        <v>28</v>
      </c>
      <c r="E18" s="202"/>
      <c r="F18" s="203">
        <f t="shared" si="0"/>
        <v>0</v>
      </c>
    </row>
    <row r="19" spans="1:17" x14ac:dyDescent="0.25">
      <c r="A19" s="30"/>
      <c r="B19" s="14"/>
      <c r="C19" s="31"/>
      <c r="D19" s="27"/>
      <c r="E19" s="17"/>
      <c r="F19" s="18"/>
    </row>
    <row r="20" spans="1:17" x14ac:dyDescent="0.25">
      <c r="A20" s="166"/>
      <c r="B20" s="167"/>
      <c r="C20" s="167"/>
      <c r="D20" s="167"/>
      <c r="E20" s="167"/>
      <c r="F20" s="168" t="s">
        <v>305</v>
      </c>
    </row>
    <row r="24" spans="1:17" x14ac:dyDescent="0.25">
      <c r="P24" s="1"/>
    </row>
    <row r="30" spans="1:17" x14ac:dyDescent="0.25">
      <c r="Q30" s="3"/>
    </row>
    <row r="31" spans="1:17" x14ac:dyDescent="0.25">
      <c r="Q31" s="3"/>
    </row>
    <row r="32" spans="1:17" x14ac:dyDescent="0.25">
      <c r="P32" s="3"/>
    </row>
    <row r="33" spans="14:16" x14ac:dyDescent="0.25">
      <c r="N33" s="1"/>
      <c r="P33" s="3"/>
    </row>
    <row r="34" spans="14:16" x14ac:dyDescent="0.25">
      <c r="P34" s="3"/>
    </row>
    <row r="39" spans="14:16" x14ac:dyDescent="0.25">
      <c r="O39" s="1"/>
    </row>
  </sheetData>
  <mergeCells count="2">
    <mergeCell ref="B2:E2"/>
    <mergeCell ref="B4:E4"/>
  </mergeCells>
  <pageMargins left="0.7" right="0.7" top="0.75" bottom="0.75" header="0.3" footer="0.3"/>
  <pageSetup paperSize="9" scale="85" orientation="portrait" r:id="rId1"/>
  <headerFooter>
    <oddHeader>&amp;L&amp;A</oddHeader>
    <oddFooter>&amp;R&amp;P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view="pageBreakPreview" zoomScale="40" zoomScaleNormal="100" zoomScaleSheetLayoutView="40" workbookViewId="0">
      <selection activeCell="F2" sqref="F2"/>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13</v>
      </c>
      <c r="B2" s="279" t="s">
        <v>307</v>
      </c>
      <c r="C2" s="280"/>
      <c r="D2" s="280"/>
      <c r="E2" s="280"/>
      <c r="F2" s="11">
        <f>+SUM(F4:F56)</f>
        <v>0</v>
      </c>
    </row>
    <row r="3" spans="1:6" ht="15.75" thickTop="1" x14ac:dyDescent="0.25">
      <c r="A3" s="192"/>
      <c r="B3" s="193"/>
      <c r="C3" s="194"/>
      <c r="D3" s="195"/>
      <c r="E3" s="196"/>
      <c r="F3" s="197"/>
    </row>
    <row r="4" spans="1:6" x14ac:dyDescent="0.25">
      <c r="A4" s="61">
        <v>1</v>
      </c>
      <c r="B4" s="14" t="s">
        <v>307</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67"/>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6"/>
      <c r="B58" s="167"/>
      <c r="C58" s="167"/>
      <c r="D58" s="167"/>
      <c r="E58" s="167"/>
      <c r="F58" s="168" t="s">
        <v>308</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view="pageBreakPreview" zoomScale="85" zoomScaleNormal="100" zoomScaleSheetLayoutView="85" workbookViewId="0">
      <selection activeCell="B4" sqref="B4"/>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14</v>
      </c>
      <c r="B2" s="279" t="s">
        <v>311</v>
      </c>
      <c r="C2" s="280"/>
      <c r="D2" s="280"/>
      <c r="E2" s="280"/>
      <c r="F2" s="11">
        <f>+SUM(F4:F56)</f>
        <v>0</v>
      </c>
    </row>
    <row r="3" spans="1:6" ht="15.75" thickTop="1" x14ac:dyDescent="0.25">
      <c r="A3" s="192"/>
      <c r="B3" s="193"/>
      <c r="C3" s="194"/>
      <c r="D3" s="195"/>
      <c r="E3" s="196"/>
      <c r="F3" s="197"/>
    </row>
    <row r="4" spans="1:6" x14ac:dyDescent="0.25">
      <c r="A4" s="61">
        <v>1</v>
      </c>
      <c r="B4" s="14" t="s">
        <v>311</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67"/>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6"/>
      <c r="B58" s="167"/>
      <c r="C58" s="167"/>
      <c r="D58" s="167"/>
      <c r="E58" s="167"/>
      <c r="F58" s="168" t="s">
        <v>312</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22</vt:i4>
      </vt:variant>
    </vt:vector>
  </HeadingPairs>
  <TitlesOfParts>
    <vt:vector size="38" baseType="lpstr">
      <vt:lpstr>GRAND SUMMARY</vt:lpstr>
      <vt:lpstr>GENERAL SUMMARY </vt:lpstr>
      <vt:lpstr>BILL 1 PRELIMINARIES</vt:lpstr>
      <vt:lpstr>BILL 2 WORKS BELOW GROUND</vt:lpstr>
      <vt:lpstr>BILL 3 CONCRETE WORKS</vt:lpstr>
      <vt:lpstr>BILL4 METAL AND CARPENTRY WORKS</vt:lpstr>
      <vt:lpstr>BILL 5 MASONRY AND PLASTERING</vt:lpstr>
      <vt:lpstr>Bill 6 DOORS AND WINDOWS</vt:lpstr>
      <vt:lpstr>Bill 7 PAINTING WORKS</vt:lpstr>
      <vt:lpstr>Bill 8 FLOOR FINISHES</vt:lpstr>
      <vt:lpstr>BILL 9 FDP</vt:lpstr>
      <vt:lpstr>BILL 10 HYDRAULICS AND DRAINAGE</vt:lpstr>
      <vt:lpstr>BILL 11 ELECTRICAL INSTALLATION</vt:lpstr>
      <vt:lpstr>BILL 12 MECHANICAL SYSTEMS</vt:lpstr>
      <vt:lpstr>BILL 13 Additions</vt:lpstr>
      <vt:lpstr>BILL 14 Omissions</vt:lpstr>
      <vt:lpstr>'BILL 1 PRELIMINARIES'!Print_Area</vt:lpstr>
      <vt:lpstr>'BILL 10 HYDRAULICS AND DRAINAGE'!Print_Area</vt:lpstr>
      <vt:lpstr>'BILL 11 ELECTRICAL INSTALLATION'!Print_Area</vt:lpstr>
      <vt:lpstr>'BILL 12 MECHANICAL SYSTEMS'!Print_Area</vt:lpstr>
      <vt:lpstr>'BILL 13 Additions'!Print_Area</vt:lpstr>
      <vt:lpstr>'BILL 14 Omissions'!Print_Area</vt:lpstr>
      <vt:lpstr>'BILL 2 WORKS BELOW GROUND'!Print_Area</vt:lpstr>
      <vt:lpstr>'BILL 3 CONCRETE WORKS'!Print_Area</vt:lpstr>
      <vt:lpstr>'BILL 5 MASONRY AND PLASTERING'!Print_Area</vt:lpstr>
      <vt:lpstr>'Bill 6 DOORS AND WINDOWS'!Print_Area</vt:lpstr>
      <vt:lpstr>'Bill 7 PAINTING WORKS'!Print_Area</vt:lpstr>
      <vt:lpstr>'Bill 8 FLOOR FINISHES'!Print_Area</vt:lpstr>
      <vt:lpstr>'BILL 9 FDP'!Print_Area</vt:lpstr>
      <vt:lpstr>'BILL4 METAL AND CARPENTRY WORKS'!Print_Area</vt:lpstr>
      <vt:lpstr>'BILL 10 HYDRAULICS AND DRAINAGE'!Print_Titles</vt:lpstr>
      <vt:lpstr>'BILL 11 ELECTRICAL INSTALLATION'!Print_Titles</vt:lpstr>
      <vt:lpstr>'BILL 12 MECHANICAL SYSTEMS'!Print_Titles</vt:lpstr>
      <vt:lpstr>'BILL 2 WORKS BELOW GROUND'!Print_Titles</vt:lpstr>
      <vt:lpstr>'BILL 3 CONCRETE WORKS'!Print_Titles</vt:lpstr>
      <vt:lpstr>'BILL4 METAL AND CARPENTRY WORKS'!Print_Titles</vt:lpstr>
      <vt:lpstr>'GENERAL SUMMARY '!Print_Titles</vt:lpstr>
      <vt:lpstr>'GRAND SUMMARY'!Print_Titles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Shifaza Aminath</dc:creator>
  <cp:lastModifiedBy>Ahmed Ikram</cp:lastModifiedBy>
  <cp:lastPrinted>2019-08-08T04:53:21Z</cp:lastPrinted>
  <dcterms:created xsi:type="dcterms:W3CDTF">2013-12-06T11:25:47Z</dcterms:created>
  <dcterms:modified xsi:type="dcterms:W3CDTF">2019-09-02T10:21:03Z</dcterms:modified>
</cp:coreProperties>
</file>